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SNS01FLS02.nis.local\HomefolderR\sanja.maksimovic\Desktop\PREDMETI 2026\LFO Vatrogasna i spasilačka oprema hse\SRM NOVA6\"/>
    </mc:Choice>
  </mc:AlternateContent>
  <xr:revisionPtr revIDLastSave="0" documentId="13_ncr:1_{CF55B9A9-CFCA-4244-B5F8-DA13761202CB}" xr6:coauthVersionLast="36" xr6:coauthVersionMax="36" xr10:uidLastSave="{00000000-0000-0000-0000-000000000000}"/>
  <bookViews>
    <workbookView xWindow="-30" yWindow="255" windowWidth="16275" windowHeight="9090" xr2:uid="{00000000-000D-0000-FFFF-FFFF00000000}"/>
  </bookViews>
  <sheets>
    <sheet name="Образац понуде" sheetId="1" r:id="rId1"/>
  </sheets>
  <definedNames>
    <definedName name="list">'Образац понуде'!$A$58:$A$59</definedName>
    <definedName name="lista">#REF!</definedName>
    <definedName name="_xlnm.Print_Area" localSheetId="0">'Образац понуде'!$A$1:$P$56</definedName>
  </definedNames>
  <calcPr calcId="191029"/>
</workbook>
</file>

<file path=xl/calcChain.xml><?xml version="1.0" encoding="utf-8"?>
<calcChain xmlns="http://schemas.openxmlformats.org/spreadsheetml/2006/main">
  <c r="E26" i="1" l="1"/>
  <c r="F24" i="1"/>
  <c r="F23" i="1"/>
  <c r="F22" i="1"/>
  <c r="F21" i="1"/>
  <c r="F20" i="1"/>
  <c r="F19" i="1"/>
  <c r="F18" i="1"/>
  <c r="F17" i="1"/>
  <c r="F16" i="1"/>
  <c r="F15" i="1"/>
  <c r="F14" i="1"/>
  <c r="F25" i="1" l="1"/>
  <c r="F13" i="1"/>
  <c r="F12" i="1"/>
  <c r="F11" i="1"/>
  <c r="F10" i="1"/>
  <c r="F9" i="1"/>
  <c r="F8" i="1"/>
  <c r="E27" i="1" l="1"/>
</calcChain>
</file>

<file path=xl/sharedStrings.xml><?xml version="1.0" encoding="utf-8"?>
<sst xmlns="http://schemas.openxmlformats.org/spreadsheetml/2006/main" count="87" uniqueCount="56">
  <si>
    <t>НАЗИВ И СЕДИШТЕ ПОНУЂАЧА</t>
  </si>
  <si>
    <t>ПОПУЊАВА ДОБАВЉАЧ</t>
  </si>
  <si>
    <t>Назив - опис</t>
  </si>
  <si>
    <t>Подизвођачи:</t>
  </si>
  <si>
    <t>Сагласни смо са нацртима Уговорних докумената који су саставни део тендерске документације (да/ не):</t>
  </si>
  <si>
    <t>Овим путем потврђујемо да смо у потпуности сагледали обим посла и да је све захтевано тендерском документацијом садржано у укупној цени.</t>
  </si>
  <si>
    <t>ДА</t>
  </si>
  <si>
    <t>Потпис:</t>
  </si>
  <si>
    <t>Датум:</t>
  </si>
  <si>
    <t>Печат понуђача:</t>
  </si>
  <si>
    <t>НЕ
*образложити→</t>
  </si>
  <si>
    <t>изабрати од понуђеног</t>
  </si>
  <si>
    <t>Редни број</t>
  </si>
  <si>
    <t>Количина</t>
  </si>
  <si>
    <t>БРОЈ ПОНУДЕ</t>
  </si>
  <si>
    <t>ДАТУМ ПОНУДЕ</t>
  </si>
  <si>
    <t>Јединична цена без ПДВ-а (у РСД)</t>
  </si>
  <si>
    <t>Укупно цена без ПДВ-а (у РСД)</t>
  </si>
  <si>
    <t xml:space="preserve">УКУПНА ЦЕНА СА ПДВ-а (у РСД): </t>
  </si>
  <si>
    <t xml:space="preserve">УКУПНА ЦЕНА БЕЗ ПДВ-а (у РСД): </t>
  </si>
  <si>
    <t>БРОЈ ТЕЛЕФОНА КОНТАКТ ОСОБЕ:</t>
  </si>
  <si>
    <t>ИМЕ И ПРЕЗИМЕ КОНТАКТ ОСОБЕ:</t>
  </si>
  <si>
    <t>АДРЕСА ЕЛЕКТРОНСКЕ ПОШТЕ (e-mail) КОНТАКТ ОСОБЕ:</t>
  </si>
  <si>
    <t>ПИБ:</t>
  </si>
  <si>
    <t>МАТИЧНИ БРОЈ:</t>
  </si>
  <si>
    <t>ИМЕ И ПРЕЗИМЕ И ПОЗИЦИЈА ОДГОВОРНОГ ЛИЦА (ПОТПИСНИКА УГОВОРА):</t>
  </si>
  <si>
    <t>РОК ВАЖНОСТИ ПОНУДЕ:
(Минимум 60 календарских дана од крајњег рока за доставу понуда)</t>
  </si>
  <si>
    <t xml:space="preserve">јединица мере
</t>
  </si>
  <si>
    <t xml:space="preserve">ОБРАЗАЦ ПОНУДЕ
</t>
  </si>
  <si>
    <t>Рок за испоруку</t>
  </si>
  <si>
    <t>Овим путем потврђујемо да смо сагласни да набавку започнемо од датума пријема Писма о намерама:</t>
  </si>
  <si>
    <t xml:space="preserve">Гарантни рок </t>
  </si>
  <si>
    <t>ком</t>
  </si>
  <si>
    <t>Услови плаћања (минимално 60 дана од датума фактуре</t>
  </si>
  <si>
    <t>koм</t>
  </si>
  <si>
    <t>Средство обезбеђења</t>
  </si>
  <si>
    <t xml:space="preserve">Ватрогасна и спасилачка опрема  </t>
  </si>
  <si>
    <t>CREVO VATROGASNO TIP C L15M AWG
Техничке карактеристике
Прикључак STORZ C спојница са дугим грлом
Дужина 15 метара
Гумирано обострано
Високо отпорни вишеслојни полиестерски конац, кружно уплетен, високе чврстоће термопластичног еластомера са специјалним слојем зашти
Спољашњост црева: 100% полиестер, потка двоструко упредена
Унутрашњост црева: унутрашње гумирање од црне SBR гуме и белог NBR слоја лепка
Отпорно на нафтне деривате
Отпорно на хемикалије
Притисак на коме долази до пуцања – 50 бара
Без потребе за сушењем
Са гуменом заштитом за намотаје жице
EN 14811
SRPS Z.C6.011</t>
  </si>
  <si>
    <t>ALAT RAZVALNI NEISKRECI ORAO
Техничке карактеристике
Тело са ударним механизмом и 7 наставака за вршење функција: убадања, сечења, клесања, цепања, ломљење, разваљивање итд.
Противклизна ручка/рукохват.
Материјала алата – карбонски челик.
Комплетан алат упакован у коферу за транспорт, са фабрички дефинисаним лежиштима у односу на сам алат.
Тежина комплета ≈ 20 kg</t>
  </si>
  <si>
    <t>CEBE PROTIVPOZARNO
Техничке карактеристике
Заштитно ћебе које се користи за заштиту приликом обављања ватроопасних послова (радови резања, лемљења и заваривања), отпорности на
температуру до 1000°C
Димензије: минимално 160x220cm
ISO 9150:1988-12</t>
  </si>
  <si>
    <t>м</t>
  </si>
  <si>
    <t>CREVO VATROGASNO 25MM
Техничке карактеристике
Прикључак STORZ D спојница са дугим грлом
Дужина 15 метара
Гумирано обострано
Високо отпорни вишеслојни полиестерски конац, кружно уплетен, високе чврстоће термопластичног еластомера са специјалним слојем зашти
Спољашњост црева: 100% полиестер, потка двоструко упредена
Унутрашњост црева: унутрашње гумирање од црне SBR гуме и белог NBR слоја лепка
Отпорно на нафтне деривате
Отпорно на хемикалије
Притисак на коме долази до пуцања – 50 бара
Без потребе за сушењем
Са гуменом заштитом за намотаје жице</t>
  </si>
  <si>
    <t>CREVO VATROGASNO TIP B L15M
Техничке карактеристике
Прикључак STORZ B
Дужина 20 метара
Гумирано обострано
Високо отпорни вишеслојни полиестерски конац, кружно уплетен, високе чврстоће термопластичног еластомера са специјалним слојем зашти
Спољашњост црева: 100% полиестер, потка двоструко упредена
Унутрашњост црева: унутрашње гумирање од црне SBR гуме и белог NBR слоја лепка
Отпорно на нафтне деривате
Отпорно на хемикалије
Притисак на коме долази до пуцања – 50 бара
Без потребе за сушењем
Са гуменом заштитом за намотаје жице
EN 14811
SRPS Z.C6.011</t>
  </si>
  <si>
    <t>MLAZNICA STIT TIP B LEPEZA
Техничке карактеристике
Прикључак STORZ C
Проток: 800 l/min при 5 бара, 1100 l/min  при 8 бара
Домет млаза по висини: 8m при 5 бара, 9m при 8 бара
Материјал израде - легура алуминијума
Домет млаза по ширини: 24m при 5 бара, 29m при 8 бара</t>
  </si>
  <si>
    <t>PUMPA BRENTACA 1/2INC
Техничке карактеристике
Напртњача
Запремина напртњаче: 20 литара
Домет млаза – 12 метара
Капацитет: 8 m/min.
Материјал напртњаче: Cordura 1000 D
Тежина напртњаче: до 2,6 килограма
Тип: ранац, ергономичног дизајна</t>
  </si>
  <si>
    <t>PUMPA BRENTACA TIP VP15
Техничке карактеристике
Брентача - клипна пумпа за гашење почетних пожара класе А, водом.
Метално кућиште за воду, запремие 15 лит, са поклопце, дршком за ношење, газиштем за стопало, и носачима црева и млазнице.
Двостепена клипна пумпа, са металним ручком за пумпање.
Висина  ≈ 70 cm
Гумено црево дужине ≈ 3 m, са млазницом за воду на крају.
Боја кућишта - црвена, боја црева, млазнице и ручке - црна.</t>
  </si>
  <si>
    <t>PUMPA ZA GORIVO 17.110601
Техничке карактеристике
Пумпа штапна за претакање
Примена: претакање агресивних, корозивних, неутралних и запаљивих течности.
Понуђени производ треба да задовољава норме за рад у Ех зонама
Опрема мора имати упутство за употребу на српском језику
Снага мотора: 1,5kW
Производ би требало да се састоји од:
 - мотора
 - пумпне цеви
 - црева одговарајуће хемијске отпорности
 - прикључка за црево</t>
  </si>
  <si>
    <t>JASTUK VAZDUSNI NOMAD 65
Техничке карактеристике
Вадушни јастук за подизање терета приликом спасавања
Комплет треба да се сатоји од:
1.	Ваздушни јастук дужина 78 цм, ширина 78 цм, висина 2,5 цм, тежина 14 кг, радни притисак 8 бара, тежина подизања минимум 40 тона,
подизања 42 цм.
2.	Ваздушни јастук  дужина 69 цм, ширина 69 цм, висина 2,5 цм, тежина 11 кг, радни притисак 8 бара, тежина подизања 30 тона, висина
38 цм.
3.	Редуцир притиска 8 бара, 200/300 бара
4.	DOUBLE DEADMAN CONTROLLER 2 EXP 8
5.	Црево за пумпање 10 метара, 8 бара, зелено</t>
  </si>
  <si>
    <t>MLAZNICA CE 3/8 BSPT 490.604
Техничке карактеристике
Млазница за испитивање хидрантске инсталације
Састоји се од комплета опреме за мерење који се испоручује у коферу.
Прелазна спојка Б/Ц, 2 ком
Слепа спојка Ц, 2 ком
Мерни део Б са манометром 0-15 бар, 1 ком
Млазница Ц, алуминијумска са засуном, 1 ком
Усници за млазницу  Ø 8/10/12/16/18/20
Таблица за израчунавање протока
Уз испоруку опреме доставља се појединачна потврда о калибрацији манометара у скалду са законодавством Р.Србије</t>
  </si>
  <si>
    <t>HVATAC VARNICA FI90MM
Техничке карактеристике
Хатач варница (пасивни инерцијални систем за маханичко одвајање и гашење варница у издувним гасовима) издувни систем на ватрогасном
ТАМ Т-170.
Издувна грана: Ø 88mm
Материјал израде - прохром или челик
Стил варења: сви варови морају бити гасонепропусни (пуни).
Хватач варница се сатоји од следећих елемената: цев која се навлачи на ауспух, предњи прелазни конус, експанзионо тело, конусно сито
прстен сита, горњи прстен сита, дефлектор полоча, радијални носачи, задњи прелазни конус, излазна цев, систем за причвршћиванје хват
на грану ауспуха, отвор за самочишћенје, осигурање од спадања хватача варсница.
Идејно решенје-пример дат у слици уз овај ТЗ.</t>
  </si>
  <si>
    <t>RUKAVICE KOZNE SPASILACKE
Техничке карактеристике
Отпорне на хабање.
Петља уграђена у неопренску манжетну с чичак траком за причвршћивање рукавица на пењачки појас уз помоћ карабинера.
Природна кожа с ојачаним дланом двоструки кожни слој за угрожена подручја руку.
EN 420 i EN 388</t>
  </si>
  <si>
    <t>POJAS ZA SPASAVANJE SA VISINE
Техничке карактеристике
Спасилачки појас ASTRO BOD FAST за цело тело
Масивне леђне, стомачне, грудне и бочне Д алке
Са интегрисаном CROLL L грудном пењалицом
Широки, полукрути појас са омчама за ноге које пружају одличну подршку и обликоване су и обложене прозрачном пеном за удобност
Kопче које се самозабрављују на задњем делу појаса, између појаса и петљи за ноге,
Шест петљи на опасачу за качење опреме
CE EN 361
EN 358
EAC</t>
  </si>
  <si>
    <t>OPREMA SPASILACKA SET
Техничке карактеристике
Професионални троножац за акцију спасавања
•	Отпорност на оксидацију и корозију
•	Радно оптерећење : 500kg
•	Сила блокирања: 22kN
•	Материјал: легура алуминијума
•	Тежина: ≤30kg
•	Гумене подлоге на стопама
•	Алка за качење
Трипод подесив повисини на свим крацима са механизмом за блокирање-закључавање висине.
Висина у склопљеном положају – 2 м
Максимална радна висина приликом расклапања – 3.2 м
Витло - чекрк, механизам за евакуацију терета, контролисана брзина спуштања, поседује аутоматску кочницу, челична сајла дужине 20м,
радна тежина до 200 кг, сила кидања 1800кг, тежина 13кг
Поседовање торбе за ношење
EN795,CEN/TS 16415</t>
  </si>
  <si>
    <t>MEDJUMESALICA TIP A
Техничке карактеристике
Међумешалица
800 lit/min при протоку од 5 бара
 Ø75 STORZ спојкама са обе стране
тежина: 2,5-2,8 кг
регулатор % усиса екстрата
Ø25  STORZ прикључак за усисно црево
Усисно ребрасто круто црево   Ø25  STORZ спојницом на једном крају дужине 1,5 м</t>
  </si>
  <si>
    <t>MOTALICA ZA CREVO
Техничке карактеристике
Уређај за ручно везивање свих врста ватрогасних црева.
Састоји се од: носача са калемом за жицу (50 m) дебљине Ø 1.4 mm и стеге.
Димензије (ШхДхВ) ≈ 300х150х200 mm
Маса - 6,5-7 кг</t>
  </si>
  <si>
    <t>ALAT VATROGASNI PRIRUCNI
Техничке карактеристике
Сет подупирача и стабилизера за фиксирање возила и друге опреме приликом рада са хидрауличним развалним алатом.
Различите димензије конусних, степенастих и плочастих подупирача за стабилизацију.
Материјал израде - пуно дрво или полиетилен.
Неклизајућих површина.
Укупна тежина сета ≈30 кг
Кутија/ручка/торба или други вид решења за ношење комплетног сета.
Отпорних на механичке утицаје, ударце, утицај воде, угљоводоника и сл.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</si>
</sst>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04"/>
      <scheme val="minor"/>
    </font>
    <font>
      <sz val="11"/>
      <color theme="1"/>
      <name val="Calibri"/>
      <family val="2"/>
      <charset val="204"/>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sz val="10"/>
      <name val="Helv"/>
      <charset val="204"/>
    </font>
    <font>
      <sz val="11"/>
      <color theme="0" tint="-0.34998626667073579"/>
      <name val="Calibri"/>
      <family val="2"/>
      <charset val="238"/>
      <scheme val="minor"/>
    </font>
    <font>
      <sz val="11"/>
      <name val="Calibri"/>
      <family val="2"/>
      <charset val="238"/>
      <scheme val="minor"/>
    </font>
    <font>
      <sz val="11"/>
      <color theme="0" tint="-0.249977111117893"/>
      <name val="Calibri"/>
      <family val="2"/>
      <charset val="238"/>
      <scheme val="minor"/>
    </font>
    <font>
      <b/>
      <sz val="11"/>
      <name val="Calibri"/>
      <family val="2"/>
      <charset val="238"/>
      <scheme val="minor"/>
    </font>
    <font>
      <b/>
      <sz val="12"/>
      <color theme="1"/>
      <name val="Calibri"/>
      <family val="2"/>
      <charset val="238"/>
      <scheme val="minor"/>
    </font>
    <font>
      <sz val="12"/>
      <color theme="1"/>
      <name val="Arial"/>
      <family val="2"/>
    </font>
    <font>
      <sz val="12"/>
      <color theme="1"/>
      <name val="Arial"/>
      <family val="2"/>
      <charset val="238"/>
    </font>
    <font>
      <b/>
      <sz val="12"/>
      <color theme="1"/>
      <name val="Arial"/>
      <family val="2"/>
      <charset val="238"/>
    </font>
    <font>
      <b/>
      <u/>
      <sz val="12"/>
      <color theme="1"/>
      <name val="Arial"/>
      <family val="2"/>
      <charset val="23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2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s>
  <cellStyleXfs count="3">
    <xf numFmtId="0" fontId="0" fillId="0" borderId="0"/>
    <xf numFmtId="0" fontId="10" fillId="0" borderId="0"/>
    <xf numFmtId="0" fontId="11" fillId="0" borderId="0"/>
  </cellStyleXfs>
  <cellXfs count="86">
    <xf numFmtId="0" fontId="0" fillId="0" borderId="0" xfId="0"/>
    <xf numFmtId="0" fontId="0" fillId="0" borderId="0" xfId="0" applyProtection="1"/>
    <xf numFmtId="0" fontId="0" fillId="2" borderId="0" xfId="0" applyFill="1" applyProtection="1"/>
    <xf numFmtId="0" fontId="9" fillId="3" borderId="0" xfId="0" applyFont="1" applyFill="1" applyAlignment="1" applyProtection="1">
      <protection locked="0"/>
    </xf>
    <xf numFmtId="0" fontId="9" fillId="3" borderId="0" xfId="0" applyFont="1" applyFill="1" applyBorder="1" applyAlignment="1" applyProtection="1">
      <alignment vertical="center"/>
      <protection locked="0"/>
    </xf>
    <xf numFmtId="0" fontId="0" fillId="2" borderId="0" xfId="0" applyFill="1" applyBorder="1" applyAlignment="1" applyProtection="1">
      <alignment horizontal="left" vertical="center" wrapText="1"/>
    </xf>
    <xf numFmtId="0" fontId="0" fillId="0" borderId="0" xfId="0" applyAlignment="1" applyProtection="1">
      <alignment wrapText="1"/>
    </xf>
    <xf numFmtId="0" fontId="9" fillId="2" borderId="0" xfId="0" applyFont="1" applyFill="1" applyBorder="1" applyAlignment="1" applyProtection="1">
      <alignment horizontal="left" vertical="center" wrapText="1"/>
    </xf>
    <xf numFmtId="0" fontId="14" fillId="2" borderId="0" xfId="0" applyFont="1" applyFill="1" applyBorder="1" applyAlignment="1" applyProtection="1">
      <alignment horizontal="center" vertical="center"/>
    </xf>
    <xf numFmtId="0" fontId="8" fillId="2" borderId="0" xfId="0" applyFont="1" applyFill="1" applyBorder="1" applyAlignment="1" applyProtection="1">
      <alignment horizontal="left" vertical="center" wrapText="1"/>
    </xf>
    <xf numFmtId="0" fontId="8" fillId="2" borderId="0" xfId="0" applyFont="1" applyFill="1" applyAlignment="1" applyProtection="1">
      <alignment horizontal="left" vertical="center" wrapText="1"/>
    </xf>
    <xf numFmtId="0" fontId="8" fillId="2" borderId="0" xfId="0" applyFont="1" applyFill="1" applyBorder="1" applyAlignment="1" applyProtection="1">
      <alignment horizontal="left" vertical="center" wrapText="1"/>
    </xf>
    <xf numFmtId="0" fontId="9" fillId="2" borderId="16" xfId="0" applyFont="1" applyFill="1" applyBorder="1" applyAlignment="1" applyProtection="1">
      <alignment horizontal="center" vertical="center" wrapText="1"/>
    </xf>
    <xf numFmtId="0" fontId="9" fillId="2" borderId="15" xfId="0" applyFont="1" applyFill="1" applyBorder="1" applyAlignment="1" applyProtection="1">
      <alignment horizontal="center" vertical="center" wrapText="1"/>
    </xf>
    <xf numFmtId="0" fontId="9" fillId="2" borderId="17"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left" vertical="center" wrapText="1"/>
    </xf>
    <xf numFmtId="0" fontId="8" fillId="2" borderId="0" xfId="0" applyFont="1" applyFill="1" applyBorder="1" applyAlignment="1" applyProtection="1">
      <alignment horizontal="center" wrapText="1"/>
    </xf>
    <xf numFmtId="0" fontId="8" fillId="2" borderId="0" xfId="0" applyFont="1" applyFill="1" applyBorder="1" applyAlignment="1" applyProtection="1">
      <alignment horizontal="center" vertical="center" wrapText="1"/>
      <protection locked="0"/>
    </xf>
    <xf numFmtId="4" fontId="4" fillId="0" borderId="14" xfId="0" applyNumberFormat="1" applyFont="1" applyFill="1" applyBorder="1" applyAlignment="1" applyProtection="1">
      <alignment horizontal="center" vertical="center" wrapText="1"/>
      <protection locked="0"/>
    </xf>
    <xf numFmtId="4" fontId="5" fillId="0" borderId="2" xfId="0" applyNumberFormat="1"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xf>
    <xf numFmtId="0" fontId="19" fillId="2" borderId="15" xfId="0" applyFont="1" applyFill="1" applyBorder="1" applyAlignment="1" applyProtection="1">
      <alignment horizontal="center" vertical="center"/>
    </xf>
    <xf numFmtId="0" fontId="19" fillId="2" borderId="0" xfId="0" applyFont="1" applyFill="1" applyBorder="1" applyAlignment="1" applyProtection="1">
      <alignment horizontal="left" vertical="center" wrapText="1"/>
    </xf>
    <xf numFmtId="0" fontId="18" fillId="2" borderId="9" xfId="0" applyFont="1" applyFill="1" applyBorder="1" applyAlignment="1" applyProtection="1">
      <alignment horizontal="center" wrapText="1"/>
    </xf>
    <xf numFmtId="0" fontId="18" fillId="2" borderId="0" xfId="0" applyFont="1" applyFill="1" applyBorder="1" applyAlignment="1" applyProtection="1">
      <alignment horizontal="left" vertical="center" wrapText="1"/>
    </xf>
    <xf numFmtId="0" fontId="18" fillId="2" borderId="0" xfId="0" applyFont="1" applyFill="1" applyProtection="1"/>
    <xf numFmtId="0" fontId="18" fillId="2" borderId="2" xfId="0" applyFont="1" applyFill="1" applyBorder="1" applyAlignment="1" applyProtection="1">
      <alignment vertical="center" wrapText="1"/>
      <protection locked="0"/>
    </xf>
    <xf numFmtId="0" fontId="18" fillId="2" borderId="7" xfId="0" applyFont="1" applyFill="1" applyBorder="1" applyAlignment="1" applyProtection="1">
      <alignment horizontal="center" vertical="center" wrapText="1"/>
      <protection locked="0"/>
    </xf>
    <xf numFmtId="0" fontId="20" fillId="2" borderId="0" xfId="0" applyFont="1" applyFill="1" applyBorder="1" applyAlignment="1" applyProtection="1">
      <alignment vertical="center"/>
      <protection locked="0"/>
    </xf>
    <xf numFmtId="14" fontId="19" fillId="2" borderId="0" xfId="0" applyNumberFormat="1" applyFont="1" applyFill="1" applyAlignment="1" applyProtection="1">
      <alignment vertical="center"/>
      <protection locked="0"/>
    </xf>
    <xf numFmtId="0" fontId="18" fillId="2" borderId="2" xfId="0" applyFont="1" applyFill="1" applyBorder="1" applyAlignment="1">
      <alignment horizontal="left" vertical="center" wrapText="1"/>
    </xf>
    <xf numFmtId="0" fontId="17" fillId="2" borderId="19" xfId="0" applyFont="1" applyFill="1" applyBorder="1" applyAlignment="1">
      <alignment horizontal="center" vertical="center"/>
    </xf>
    <xf numFmtId="0" fontId="17" fillId="2" borderId="2"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wrapText="1"/>
    </xf>
    <xf numFmtId="0" fontId="9" fillId="2" borderId="18" xfId="0" applyFont="1" applyFill="1" applyBorder="1" applyAlignment="1" applyProtection="1">
      <alignment horizontal="center" vertical="center" wrapText="1"/>
    </xf>
    <xf numFmtId="0" fontId="17" fillId="2" borderId="18" xfId="0" applyFont="1" applyFill="1" applyBorder="1" applyAlignment="1">
      <alignment horizontal="center" vertical="center"/>
    </xf>
    <xf numFmtId="0" fontId="17" fillId="2" borderId="18" xfId="0" applyFont="1" applyFill="1" applyBorder="1" applyAlignment="1" applyProtection="1">
      <alignment horizontal="center" vertical="center"/>
      <protection locked="0"/>
    </xf>
    <xf numFmtId="4" fontId="4" fillId="0" borderId="18" xfId="0" applyNumberFormat="1" applyFont="1" applyFill="1" applyBorder="1" applyAlignment="1" applyProtection="1">
      <alignment horizontal="center" vertical="center" wrapText="1"/>
      <protection locked="0"/>
    </xf>
    <xf numFmtId="4" fontId="5" fillId="0" borderId="18" xfId="0" applyNumberFormat="1" applyFont="1" applyFill="1" applyBorder="1" applyAlignment="1" applyProtection="1">
      <alignment horizontal="center" vertical="center" wrapText="1"/>
      <protection locked="0"/>
    </xf>
    <xf numFmtId="0" fontId="18" fillId="2" borderId="18" xfId="0" applyFont="1" applyFill="1" applyBorder="1" applyAlignment="1">
      <alignment horizontal="left" vertical="center" wrapText="1"/>
    </xf>
    <xf numFmtId="4" fontId="5" fillId="0" borderId="18" xfId="0" applyNumberFormat="1"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xf>
    <xf numFmtId="0" fontId="18" fillId="2" borderId="18" xfId="0" applyFont="1" applyFill="1" applyBorder="1" applyAlignment="1">
      <alignment horizontal="left" vertical="center" wrapText="1"/>
    </xf>
    <xf numFmtId="0" fontId="17" fillId="2" borderId="18" xfId="0" applyFont="1" applyFill="1" applyBorder="1" applyAlignment="1">
      <alignment horizontal="center" vertical="center"/>
    </xf>
    <xf numFmtId="0" fontId="17" fillId="2" borderId="18" xfId="0" applyFont="1" applyFill="1" applyBorder="1" applyAlignment="1" applyProtection="1">
      <alignment horizontal="center" vertical="center"/>
      <protection locked="0"/>
    </xf>
    <xf numFmtId="4" fontId="4" fillId="0" borderId="18" xfId="0" applyNumberFormat="1" applyFont="1" applyFill="1" applyBorder="1" applyAlignment="1" applyProtection="1">
      <alignment horizontal="center" vertical="center" wrapText="1"/>
      <protection locked="0"/>
    </xf>
    <xf numFmtId="0" fontId="8" fillId="2" borderId="0" xfId="0" applyFont="1" applyFill="1" applyBorder="1" applyAlignment="1" applyProtection="1">
      <alignment horizontal="left" vertical="center" wrapText="1"/>
    </xf>
    <xf numFmtId="0" fontId="3" fillId="2" borderId="0" xfId="0" applyFont="1" applyFill="1" applyBorder="1" applyAlignment="1" applyProtection="1">
      <alignment horizontal="left" vertical="center" wrapText="1"/>
    </xf>
    <xf numFmtId="0" fontId="7" fillId="2" borderId="0" xfId="0" applyFont="1" applyFill="1" applyBorder="1" applyAlignment="1" applyProtection="1">
      <alignment horizontal="left" vertical="center" wrapText="1"/>
    </xf>
    <xf numFmtId="0" fontId="9"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wrapText="1"/>
    </xf>
    <xf numFmtId="0" fontId="8" fillId="2" borderId="2"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3" fillId="2" borderId="2" xfId="0" applyFont="1" applyFill="1" applyBorder="1" applyAlignment="1" applyProtection="1">
      <alignment horizontal="left" vertical="center" wrapText="1"/>
    </xf>
    <xf numFmtId="0" fontId="8" fillId="0" borderId="7"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protection locked="0"/>
    </xf>
    <xf numFmtId="49" fontId="12" fillId="3" borderId="2" xfId="0" applyNumberFormat="1" applyFont="1" applyFill="1" applyBorder="1" applyAlignment="1" applyProtection="1">
      <alignment horizontal="center" vertical="center"/>
      <protection locked="0"/>
    </xf>
    <xf numFmtId="49" fontId="12" fillId="2" borderId="0" xfId="0" applyNumberFormat="1" applyFont="1" applyFill="1" applyBorder="1" applyAlignment="1" applyProtection="1">
      <alignment horizontal="center" vertical="center"/>
      <protection locked="0"/>
    </xf>
    <xf numFmtId="0" fontId="9" fillId="2" borderId="0" xfId="0" applyFont="1" applyFill="1" applyAlignment="1" applyProtection="1">
      <alignment horizontal="center" vertical="center" wrapText="1"/>
    </xf>
    <xf numFmtId="0" fontId="9" fillId="2" borderId="0" xfId="0" applyFont="1" applyFill="1" applyAlignment="1" applyProtection="1">
      <alignment horizontal="center" vertical="center"/>
    </xf>
    <xf numFmtId="0" fontId="9" fillId="2" borderId="6" xfId="0" applyFont="1" applyFill="1" applyBorder="1" applyAlignment="1" applyProtection="1">
      <alignment horizontal="center" vertical="center"/>
    </xf>
    <xf numFmtId="0" fontId="9" fillId="2" borderId="3" xfId="0" applyFont="1" applyFill="1" applyBorder="1" applyAlignment="1" applyProtection="1">
      <alignment horizontal="center" vertical="center"/>
    </xf>
    <xf numFmtId="0" fontId="9" fillId="2" borderId="18" xfId="0" applyFont="1" applyFill="1" applyBorder="1" applyAlignment="1" applyProtection="1">
      <alignment horizontal="center" vertical="center"/>
    </xf>
    <xf numFmtId="2" fontId="16" fillId="2" borderId="0" xfId="0" applyNumberFormat="1" applyFont="1" applyFill="1" applyAlignment="1" applyProtection="1">
      <alignment horizontal="center" vertical="center" wrapText="1"/>
    </xf>
    <xf numFmtId="0" fontId="9" fillId="2" borderId="1" xfId="0" applyFont="1" applyFill="1" applyBorder="1" applyAlignment="1" applyProtection="1">
      <alignment horizontal="center" vertical="center"/>
    </xf>
    <xf numFmtId="0" fontId="9" fillId="2" borderId="2" xfId="0" applyFont="1" applyFill="1" applyBorder="1" applyAlignment="1" applyProtection="1">
      <alignment horizontal="center" vertical="center"/>
    </xf>
    <xf numFmtId="4" fontId="12" fillId="0" borderId="7" xfId="0" applyNumberFormat="1" applyFont="1" applyFill="1" applyBorder="1" applyAlignment="1" applyProtection="1">
      <alignment horizontal="center" vertical="center" wrapText="1"/>
      <protection locked="0"/>
    </xf>
    <xf numFmtId="4" fontId="12" fillId="0" borderId="12" xfId="0" applyNumberFormat="1" applyFont="1" applyFill="1" applyBorder="1" applyAlignment="1" applyProtection="1">
      <alignment horizontal="center" vertical="center" wrapText="1"/>
      <protection locked="0"/>
    </xf>
    <xf numFmtId="4" fontId="12" fillId="0" borderId="13" xfId="0" applyNumberFormat="1"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4" fontId="12" fillId="0" borderId="10" xfId="0" applyNumberFormat="1" applyFont="1" applyFill="1" applyBorder="1" applyAlignment="1" applyProtection="1">
      <alignment horizontal="center" vertical="center" wrapText="1"/>
      <protection locked="0"/>
    </xf>
    <xf numFmtId="4" fontId="12" fillId="0" borderId="11" xfId="0" applyNumberFormat="1"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xf>
    <xf numFmtId="4" fontId="15" fillId="0" borderId="2" xfId="0" applyNumberFormat="1" applyFont="1" applyFill="1" applyBorder="1" applyAlignment="1" applyProtection="1">
      <alignment horizontal="center" vertical="center" wrapText="1"/>
      <protection locked="0"/>
    </xf>
    <xf numFmtId="0" fontId="7" fillId="2" borderId="2" xfId="0" applyFont="1" applyFill="1" applyBorder="1" applyAlignment="1" applyProtection="1">
      <alignment horizontal="left" vertical="center" wrapText="1"/>
    </xf>
    <xf numFmtId="0" fontId="13" fillId="2" borderId="2" xfId="0" applyFont="1" applyFill="1" applyBorder="1" applyAlignment="1" applyProtection="1">
      <alignment horizontal="left" vertical="center" wrapText="1"/>
    </xf>
    <xf numFmtId="0" fontId="6" fillId="2" borderId="2" xfId="0" applyFont="1" applyFill="1" applyBorder="1" applyAlignment="1" applyProtection="1">
      <alignment horizontal="left" vertical="center" wrapText="1"/>
    </xf>
    <xf numFmtId="0" fontId="1" fillId="2" borderId="7" xfId="0" applyFont="1" applyFill="1" applyBorder="1" applyAlignment="1" applyProtection="1">
      <alignment horizontal="left" vertical="center" wrapText="1"/>
    </xf>
    <xf numFmtId="0" fontId="3" fillId="2" borderId="8" xfId="0" applyFont="1" applyFill="1" applyBorder="1" applyAlignment="1" applyProtection="1">
      <alignment horizontal="left" vertical="center" wrapText="1"/>
    </xf>
    <xf numFmtId="0" fontId="3" fillId="2" borderId="14" xfId="0" applyFont="1" applyFill="1" applyBorder="1" applyAlignment="1" applyProtection="1">
      <alignment horizontal="left" vertical="center" wrapText="1"/>
    </xf>
    <xf numFmtId="4" fontId="12" fillId="0" borderId="20" xfId="0" applyNumberFormat="1"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cellXfs>
  <cellStyles count="3">
    <cellStyle name="Normal 2" xfId="1" xr:uid="{00000000-0005-0000-0000-000001000000}"/>
    <cellStyle name="Normalan" xfId="0" builtinId="0"/>
    <cellStyle name="Style 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1438275</xdr:colOff>
      <xdr:row>25</xdr:row>
      <xdr:rowOff>0</xdr:rowOff>
    </xdr:from>
    <xdr:to>
      <xdr:col>1</xdr:col>
      <xdr:colOff>1623006</xdr:colOff>
      <xdr:row>26</xdr:row>
      <xdr:rowOff>247892</xdr:rowOff>
    </xdr:to>
    <xdr:sp macro="" textlink="">
      <xdr:nvSpPr>
        <xdr:cNvPr id="4" name="TextBox 36">
          <a:extLst>
            <a:ext uri="{FF2B5EF4-FFF2-40B4-BE49-F238E27FC236}">
              <a16:creationId xmlns:a16="http://schemas.microsoft.com/office/drawing/2014/main" id="{00000000-0008-0000-0000-000004000000}"/>
            </a:ext>
          </a:extLst>
        </xdr:cNvPr>
        <xdr:cNvSpPr txBox="1"/>
      </xdr:nvSpPr>
      <xdr:spPr>
        <a:xfrm>
          <a:off x="1752600" y="122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25</xdr:row>
      <xdr:rowOff>0</xdr:rowOff>
    </xdr:from>
    <xdr:to>
      <xdr:col>1</xdr:col>
      <xdr:colOff>1623006</xdr:colOff>
      <xdr:row>26</xdr:row>
      <xdr:rowOff>247892</xdr:rowOff>
    </xdr:to>
    <xdr:sp macro="" textlink="">
      <xdr:nvSpPr>
        <xdr:cNvPr id="5" name="TextBox 37">
          <a:extLst>
            <a:ext uri="{FF2B5EF4-FFF2-40B4-BE49-F238E27FC236}">
              <a16:creationId xmlns:a16="http://schemas.microsoft.com/office/drawing/2014/main" id="{00000000-0008-0000-0000-000005000000}"/>
            </a:ext>
          </a:extLst>
        </xdr:cNvPr>
        <xdr:cNvSpPr txBox="1"/>
      </xdr:nvSpPr>
      <xdr:spPr>
        <a:xfrm>
          <a:off x="1752600" y="122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25</xdr:row>
      <xdr:rowOff>0</xdr:rowOff>
    </xdr:from>
    <xdr:to>
      <xdr:col>1</xdr:col>
      <xdr:colOff>1623006</xdr:colOff>
      <xdr:row>26</xdr:row>
      <xdr:rowOff>247892</xdr:rowOff>
    </xdr:to>
    <xdr:sp macro="" textlink="">
      <xdr:nvSpPr>
        <xdr:cNvPr id="6" name="TextBox 38">
          <a:extLst>
            <a:ext uri="{FF2B5EF4-FFF2-40B4-BE49-F238E27FC236}">
              <a16:creationId xmlns:a16="http://schemas.microsoft.com/office/drawing/2014/main" id="{00000000-0008-0000-0000-000006000000}"/>
            </a:ext>
          </a:extLst>
        </xdr:cNvPr>
        <xdr:cNvSpPr txBox="1"/>
      </xdr:nvSpPr>
      <xdr:spPr>
        <a:xfrm>
          <a:off x="1752600" y="122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25</xdr:row>
      <xdr:rowOff>0</xdr:rowOff>
    </xdr:from>
    <xdr:to>
      <xdr:col>1</xdr:col>
      <xdr:colOff>1623006</xdr:colOff>
      <xdr:row>26</xdr:row>
      <xdr:rowOff>247892</xdr:rowOff>
    </xdr:to>
    <xdr:sp macro="" textlink="">
      <xdr:nvSpPr>
        <xdr:cNvPr id="7" name="TextBox 39">
          <a:extLst>
            <a:ext uri="{FF2B5EF4-FFF2-40B4-BE49-F238E27FC236}">
              <a16:creationId xmlns:a16="http://schemas.microsoft.com/office/drawing/2014/main" id="{00000000-0008-0000-0000-000007000000}"/>
            </a:ext>
          </a:extLst>
        </xdr:cNvPr>
        <xdr:cNvSpPr txBox="1"/>
      </xdr:nvSpPr>
      <xdr:spPr>
        <a:xfrm>
          <a:off x="1752600" y="122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1504950</xdr:colOff>
      <xdr:row>25</xdr:row>
      <xdr:rowOff>0</xdr:rowOff>
    </xdr:from>
    <xdr:to>
      <xdr:col>1</xdr:col>
      <xdr:colOff>1689681</xdr:colOff>
      <xdr:row>26</xdr:row>
      <xdr:rowOff>247892</xdr:rowOff>
    </xdr:to>
    <xdr:sp macro="" textlink="">
      <xdr:nvSpPr>
        <xdr:cNvPr id="8" name="TextBox 40">
          <a:extLst>
            <a:ext uri="{FF2B5EF4-FFF2-40B4-BE49-F238E27FC236}">
              <a16:creationId xmlns:a16="http://schemas.microsoft.com/office/drawing/2014/main" id="{00000000-0008-0000-0000-000008000000}"/>
            </a:ext>
          </a:extLst>
        </xdr:cNvPr>
        <xdr:cNvSpPr txBox="1"/>
      </xdr:nvSpPr>
      <xdr:spPr>
        <a:xfrm>
          <a:off x="1819275" y="122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25</xdr:row>
      <xdr:rowOff>0</xdr:rowOff>
    </xdr:from>
    <xdr:to>
      <xdr:col>1</xdr:col>
      <xdr:colOff>1623006</xdr:colOff>
      <xdr:row>26</xdr:row>
      <xdr:rowOff>247892</xdr:rowOff>
    </xdr:to>
    <xdr:sp macro="" textlink="">
      <xdr:nvSpPr>
        <xdr:cNvPr id="9" name="TextBox 35">
          <a:extLst>
            <a:ext uri="{FF2B5EF4-FFF2-40B4-BE49-F238E27FC236}">
              <a16:creationId xmlns:a16="http://schemas.microsoft.com/office/drawing/2014/main" id="{00000000-0008-0000-0000-000009000000}"/>
            </a:ext>
          </a:extLst>
        </xdr:cNvPr>
        <xdr:cNvSpPr txBox="1"/>
      </xdr:nvSpPr>
      <xdr:spPr>
        <a:xfrm>
          <a:off x="1752600" y="122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1398270</xdr:colOff>
      <xdr:row>25</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1712595" y="1200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25</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1712595" y="1200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25</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712595" y="1200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25</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1712595" y="1200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25</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769745" y="1200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1352550</xdr:colOff>
      <xdr:row>25</xdr:row>
      <xdr:rowOff>0</xdr:rowOff>
    </xdr:from>
    <xdr:to>
      <xdr:col>1</xdr:col>
      <xdr:colOff>1537281</xdr:colOff>
      <xdr:row>25</xdr:row>
      <xdr:rowOff>245510</xdr:rowOff>
    </xdr:to>
    <xdr:sp macro="" textlink="">
      <xdr:nvSpPr>
        <xdr:cNvPr id="15" name="TextBox 91">
          <a:extLst>
            <a:ext uri="{FF2B5EF4-FFF2-40B4-BE49-F238E27FC236}">
              <a16:creationId xmlns:a16="http://schemas.microsoft.com/office/drawing/2014/main" id="{00000000-0008-0000-0000-00000F000000}"/>
            </a:ext>
          </a:extLst>
        </xdr:cNvPr>
        <xdr:cNvSpPr txBox="1"/>
      </xdr:nvSpPr>
      <xdr:spPr>
        <a:xfrm>
          <a:off x="1666875" y="1432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1257300</xdr:colOff>
      <xdr:row>25</xdr:row>
      <xdr:rowOff>0</xdr:rowOff>
    </xdr:from>
    <xdr:to>
      <xdr:col>1</xdr:col>
      <xdr:colOff>1442031</xdr:colOff>
      <xdr:row>25</xdr:row>
      <xdr:rowOff>245510</xdr:rowOff>
    </xdr:to>
    <xdr:sp macro="" textlink="">
      <xdr:nvSpPr>
        <xdr:cNvPr id="16" name="TextBox 92">
          <a:extLst>
            <a:ext uri="{FF2B5EF4-FFF2-40B4-BE49-F238E27FC236}">
              <a16:creationId xmlns:a16="http://schemas.microsoft.com/office/drawing/2014/main" id="{00000000-0008-0000-0000-000010000000}"/>
            </a:ext>
          </a:extLst>
        </xdr:cNvPr>
        <xdr:cNvSpPr txBox="1"/>
      </xdr:nvSpPr>
      <xdr:spPr>
        <a:xfrm>
          <a:off x="1571625" y="1432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1266825</xdr:colOff>
      <xdr:row>25</xdr:row>
      <xdr:rowOff>0</xdr:rowOff>
    </xdr:from>
    <xdr:to>
      <xdr:col>1</xdr:col>
      <xdr:colOff>1451556</xdr:colOff>
      <xdr:row>25</xdr:row>
      <xdr:rowOff>245510</xdr:rowOff>
    </xdr:to>
    <xdr:sp macro="" textlink="">
      <xdr:nvSpPr>
        <xdr:cNvPr id="17" name="TextBox 93">
          <a:extLst>
            <a:ext uri="{FF2B5EF4-FFF2-40B4-BE49-F238E27FC236}">
              <a16:creationId xmlns:a16="http://schemas.microsoft.com/office/drawing/2014/main" id="{00000000-0008-0000-0000-000011000000}"/>
            </a:ext>
          </a:extLst>
        </xdr:cNvPr>
        <xdr:cNvSpPr txBox="1"/>
      </xdr:nvSpPr>
      <xdr:spPr>
        <a:xfrm>
          <a:off x="1581150" y="1432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25</xdr:row>
      <xdr:rowOff>0</xdr:rowOff>
    </xdr:from>
    <xdr:to>
      <xdr:col>1</xdr:col>
      <xdr:colOff>1623006</xdr:colOff>
      <xdr:row>26</xdr:row>
      <xdr:rowOff>314566</xdr:rowOff>
    </xdr:to>
    <xdr:sp macro="" textlink="">
      <xdr:nvSpPr>
        <xdr:cNvPr id="18" name="TextBox 41">
          <a:extLst>
            <a:ext uri="{FF2B5EF4-FFF2-40B4-BE49-F238E27FC236}">
              <a16:creationId xmlns:a16="http://schemas.microsoft.com/office/drawing/2014/main" id="{00000000-0008-0000-0000-000012000000}"/>
            </a:ext>
          </a:extLst>
        </xdr:cNvPr>
        <xdr:cNvSpPr txBox="1"/>
      </xdr:nvSpPr>
      <xdr:spPr>
        <a:xfrm>
          <a:off x="1752600"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1398270</xdr:colOff>
      <xdr:row>25</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171259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25</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171259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25</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171259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25</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171259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1474470</xdr:colOff>
      <xdr:row>25</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178879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1162050</xdr:colOff>
      <xdr:row>25</xdr:row>
      <xdr:rowOff>0</xdr:rowOff>
    </xdr:from>
    <xdr:to>
      <xdr:col>1</xdr:col>
      <xdr:colOff>1346781</xdr:colOff>
      <xdr:row>26</xdr:row>
      <xdr:rowOff>314566</xdr:rowOff>
    </xdr:to>
    <xdr:sp macro="" textlink="">
      <xdr:nvSpPr>
        <xdr:cNvPr id="24" name="TextBox 73">
          <a:extLst>
            <a:ext uri="{FF2B5EF4-FFF2-40B4-BE49-F238E27FC236}">
              <a16:creationId xmlns:a16="http://schemas.microsoft.com/office/drawing/2014/main" id="{00000000-0008-0000-0000-000018000000}"/>
            </a:ext>
          </a:extLst>
        </xdr:cNvPr>
        <xdr:cNvSpPr txBox="1"/>
      </xdr:nvSpPr>
      <xdr:spPr>
        <a:xfrm>
          <a:off x="14763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25</xdr:row>
      <xdr:rowOff>0</xdr:rowOff>
    </xdr:from>
    <xdr:to>
      <xdr:col>1</xdr:col>
      <xdr:colOff>1346781</xdr:colOff>
      <xdr:row>26</xdr:row>
      <xdr:rowOff>314566</xdr:rowOff>
    </xdr:to>
    <xdr:sp macro="" textlink="">
      <xdr:nvSpPr>
        <xdr:cNvPr id="25" name="TextBox 74">
          <a:extLst>
            <a:ext uri="{FF2B5EF4-FFF2-40B4-BE49-F238E27FC236}">
              <a16:creationId xmlns:a16="http://schemas.microsoft.com/office/drawing/2014/main" id="{00000000-0008-0000-0000-000019000000}"/>
            </a:ext>
          </a:extLst>
        </xdr:cNvPr>
        <xdr:cNvSpPr txBox="1"/>
      </xdr:nvSpPr>
      <xdr:spPr>
        <a:xfrm>
          <a:off x="14763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25</xdr:row>
      <xdr:rowOff>0</xdr:rowOff>
    </xdr:from>
    <xdr:to>
      <xdr:col>1</xdr:col>
      <xdr:colOff>1346781</xdr:colOff>
      <xdr:row>26</xdr:row>
      <xdr:rowOff>314566</xdr:rowOff>
    </xdr:to>
    <xdr:sp macro="" textlink="">
      <xdr:nvSpPr>
        <xdr:cNvPr id="26" name="TextBox 75">
          <a:extLst>
            <a:ext uri="{FF2B5EF4-FFF2-40B4-BE49-F238E27FC236}">
              <a16:creationId xmlns:a16="http://schemas.microsoft.com/office/drawing/2014/main" id="{00000000-0008-0000-0000-00001A000000}"/>
            </a:ext>
          </a:extLst>
        </xdr:cNvPr>
        <xdr:cNvSpPr txBox="1"/>
      </xdr:nvSpPr>
      <xdr:spPr>
        <a:xfrm>
          <a:off x="14763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25</xdr:row>
      <xdr:rowOff>0</xdr:rowOff>
    </xdr:from>
    <xdr:to>
      <xdr:col>1</xdr:col>
      <xdr:colOff>1346781</xdr:colOff>
      <xdr:row>26</xdr:row>
      <xdr:rowOff>314566</xdr:rowOff>
    </xdr:to>
    <xdr:sp macro="" textlink="">
      <xdr:nvSpPr>
        <xdr:cNvPr id="27" name="TextBox 76">
          <a:extLst>
            <a:ext uri="{FF2B5EF4-FFF2-40B4-BE49-F238E27FC236}">
              <a16:creationId xmlns:a16="http://schemas.microsoft.com/office/drawing/2014/main" id="{00000000-0008-0000-0000-00001B000000}"/>
            </a:ext>
          </a:extLst>
        </xdr:cNvPr>
        <xdr:cNvSpPr txBox="1"/>
      </xdr:nvSpPr>
      <xdr:spPr>
        <a:xfrm>
          <a:off x="14763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1257300</xdr:colOff>
      <xdr:row>25</xdr:row>
      <xdr:rowOff>0</xdr:rowOff>
    </xdr:from>
    <xdr:to>
      <xdr:col>1</xdr:col>
      <xdr:colOff>1442031</xdr:colOff>
      <xdr:row>26</xdr:row>
      <xdr:rowOff>314566</xdr:rowOff>
    </xdr:to>
    <xdr:sp macro="" textlink="">
      <xdr:nvSpPr>
        <xdr:cNvPr id="28" name="TextBox 77">
          <a:extLst>
            <a:ext uri="{FF2B5EF4-FFF2-40B4-BE49-F238E27FC236}">
              <a16:creationId xmlns:a16="http://schemas.microsoft.com/office/drawing/2014/main" id="{00000000-0008-0000-0000-00001C000000}"/>
            </a:ext>
          </a:extLst>
        </xdr:cNvPr>
        <xdr:cNvSpPr txBox="1"/>
      </xdr:nvSpPr>
      <xdr:spPr>
        <a:xfrm>
          <a:off x="157162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1200150</xdr:colOff>
      <xdr:row>25</xdr:row>
      <xdr:rowOff>0</xdr:rowOff>
    </xdr:from>
    <xdr:to>
      <xdr:col>1</xdr:col>
      <xdr:colOff>1384881</xdr:colOff>
      <xdr:row>26</xdr:row>
      <xdr:rowOff>314566</xdr:rowOff>
    </xdr:to>
    <xdr:sp macro="" textlink="">
      <xdr:nvSpPr>
        <xdr:cNvPr id="29" name="TextBox 78">
          <a:extLst>
            <a:ext uri="{FF2B5EF4-FFF2-40B4-BE49-F238E27FC236}">
              <a16:creationId xmlns:a16="http://schemas.microsoft.com/office/drawing/2014/main" id="{00000000-0008-0000-0000-00001D000000}"/>
            </a:ext>
          </a:extLst>
        </xdr:cNvPr>
        <xdr:cNvSpPr txBox="1"/>
      </xdr:nvSpPr>
      <xdr:spPr>
        <a:xfrm>
          <a:off x="15144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1228725</xdr:colOff>
      <xdr:row>25</xdr:row>
      <xdr:rowOff>0</xdr:rowOff>
    </xdr:from>
    <xdr:to>
      <xdr:col>1</xdr:col>
      <xdr:colOff>1413456</xdr:colOff>
      <xdr:row>26</xdr:row>
      <xdr:rowOff>314566</xdr:rowOff>
    </xdr:to>
    <xdr:sp macro="" textlink="">
      <xdr:nvSpPr>
        <xdr:cNvPr id="30" name="TextBox 79">
          <a:extLst>
            <a:ext uri="{FF2B5EF4-FFF2-40B4-BE49-F238E27FC236}">
              <a16:creationId xmlns:a16="http://schemas.microsoft.com/office/drawing/2014/main" id="{00000000-0008-0000-0000-00001E000000}"/>
            </a:ext>
          </a:extLst>
        </xdr:cNvPr>
        <xdr:cNvSpPr txBox="1"/>
      </xdr:nvSpPr>
      <xdr:spPr>
        <a:xfrm>
          <a:off x="1543050"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1219200</xdr:colOff>
      <xdr:row>25</xdr:row>
      <xdr:rowOff>0</xdr:rowOff>
    </xdr:from>
    <xdr:to>
      <xdr:col>1</xdr:col>
      <xdr:colOff>1403931</xdr:colOff>
      <xdr:row>26</xdr:row>
      <xdr:rowOff>314566</xdr:rowOff>
    </xdr:to>
    <xdr:sp macro="" textlink="">
      <xdr:nvSpPr>
        <xdr:cNvPr id="31" name="TextBox 80">
          <a:extLst>
            <a:ext uri="{FF2B5EF4-FFF2-40B4-BE49-F238E27FC236}">
              <a16:creationId xmlns:a16="http://schemas.microsoft.com/office/drawing/2014/main" id="{00000000-0008-0000-0000-00001F000000}"/>
            </a:ext>
          </a:extLst>
        </xdr:cNvPr>
        <xdr:cNvSpPr txBox="1"/>
      </xdr:nvSpPr>
      <xdr:spPr>
        <a:xfrm>
          <a:off x="153352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1200150</xdr:colOff>
      <xdr:row>25</xdr:row>
      <xdr:rowOff>0</xdr:rowOff>
    </xdr:from>
    <xdr:to>
      <xdr:col>1</xdr:col>
      <xdr:colOff>1384881</xdr:colOff>
      <xdr:row>26</xdr:row>
      <xdr:rowOff>314566</xdr:rowOff>
    </xdr:to>
    <xdr:sp macro="" textlink="">
      <xdr:nvSpPr>
        <xdr:cNvPr id="32" name="TextBox 81">
          <a:extLst>
            <a:ext uri="{FF2B5EF4-FFF2-40B4-BE49-F238E27FC236}">
              <a16:creationId xmlns:a16="http://schemas.microsoft.com/office/drawing/2014/main" id="{00000000-0008-0000-0000-000020000000}"/>
            </a:ext>
          </a:extLst>
        </xdr:cNvPr>
        <xdr:cNvSpPr txBox="1"/>
      </xdr:nvSpPr>
      <xdr:spPr>
        <a:xfrm>
          <a:off x="15144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1219200</xdr:colOff>
      <xdr:row>25</xdr:row>
      <xdr:rowOff>0</xdr:rowOff>
    </xdr:from>
    <xdr:to>
      <xdr:col>1</xdr:col>
      <xdr:colOff>1403931</xdr:colOff>
      <xdr:row>26</xdr:row>
      <xdr:rowOff>314566</xdr:rowOff>
    </xdr:to>
    <xdr:sp macro="" textlink="">
      <xdr:nvSpPr>
        <xdr:cNvPr id="33" name="TextBox 82">
          <a:extLst>
            <a:ext uri="{FF2B5EF4-FFF2-40B4-BE49-F238E27FC236}">
              <a16:creationId xmlns:a16="http://schemas.microsoft.com/office/drawing/2014/main" id="{00000000-0008-0000-0000-000021000000}"/>
            </a:ext>
          </a:extLst>
        </xdr:cNvPr>
        <xdr:cNvSpPr txBox="1"/>
      </xdr:nvSpPr>
      <xdr:spPr>
        <a:xfrm>
          <a:off x="153352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25</xdr:row>
      <xdr:rowOff>0</xdr:rowOff>
    </xdr:from>
    <xdr:to>
      <xdr:col>1</xdr:col>
      <xdr:colOff>1346781</xdr:colOff>
      <xdr:row>26</xdr:row>
      <xdr:rowOff>314566</xdr:rowOff>
    </xdr:to>
    <xdr:sp macro="" textlink="">
      <xdr:nvSpPr>
        <xdr:cNvPr id="34" name="TextBox 83">
          <a:extLst>
            <a:ext uri="{FF2B5EF4-FFF2-40B4-BE49-F238E27FC236}">
              <a16:creationId xmlns:a16="http://schemas.microsoft.com/office/drawing/2014/main" id="{00000000-0008-0000-0000-000022000000}"/>
            </a:ext>
          </a:extLst>
        </xdr:cNvPr>
        <xdr:cNvSpPr txBox="1"/>
      </xdr:nvSpPr>
      <xdr:spPr>
        <a:xfrm>
          <a:off x="14763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25</xdr:row>
      <xdr:rowOff>0</xdr:rowOff>
    </xdr:from>
    <xdr:to>
      <xdr:col>1</xdr:col>
      <xdr:colOff>1346781</xdr:colOff>
      <xdr:row>26</xdr:row>
      <xdr:rowOff>314566</xdr:rowOff>
    </xdr:to>
    <xdr:sp macro="" textlink="">
      <xdr:nvSpPr>
        <xdr:cNvPr id="35" name="TextBox 84">
          <a:extLst>
            <a:ext uri="{FF2B5EF4-FFF2-40B4-BE49-F238E27FC236}">
              <a16:creationId xmlns:a16="http://schemas.microsoft.com/office/drawing/2014/main" id="{00000000-0008-0000-0000-000023000000}"/>
            </a:ext>
          </a:extLst>
        </xdr:cNvPr>
        <xdr:cNvSpPr txBox="1"/>
      </xdr:nvSpPr>
      <xdr:spPr>
        <a:xfrm>
          <a:off x="14763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25</xdr:row>
      <xdr:rowOff>0</xdr:rowOff>
    </xdr:from>
    <xdr:to>
      <xdr:col>1</xdr:col>
      <xdr:colOff>1470606</xdr:colOff>
      <xdr:row>26</xdr:row>
      <xdr:rowOff>314566</xdr:rowOff>
    </xdr:to>
    <xdr:sp macro="" textlink="">
      <xdr:nvSpPr>
        <xdr:cNvPr id="36" name="TextBox 85">
          <a:extLst>
            <a:ext uri="{FF2B5EF4-FFF2-40B4-BE49-F238E27FC236}">
              <a16:creationId xmlns:a16="http://schemas.microsoft.com/office/drawing/2014/main" id="{00000000-0008-0000-0000-000024000000}"/>
            </a:ext>
          </a:extLst>
        </xdr:cNvPr>
        <xdr:cNvSpPr txBox="1"/>
      </xdr:nvSpPr>
      <xdr:spPr>
        <a:xfrm>
          <a:off x="1600200"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25</xdr:row>
      <xdr:rowOff>0</xdr:rowOff>
    </xdr:from>
    <xdr:to>
      <xdr:col>1</xdr:col>
      <xdr:colOff>1470606</xdr:colOff>
      <xdr:row>26</xdr:row>
      <xdr:rowOff>314566</xdr:rowOff>
    </xdr:to>
    <xdr:sp macro="" textlink="">
      <xdr:nvSpPr>
        <xdr:cNvPr id="37" name="TextBox 86">
          <a:extLst>
            <a:ext uri="{FF2B5EF4-FFF2-40B4-BE49-F238E27FC236}">
              <a16:creationId xmlns:a16="http://schemas.microsoft.com/office/drawing/2014/main" id="{00000000-0008-0000-0000-000025000000}"/>
            </a:ext>
          </a:extLst>
        </xdr:cNvPr>
        <xdr:cNvSpPr txBox="1"/>
      </xdr:nvSpPr>
      <xdr:spPr>
        <a:xfrm>
          <a:off x="1600200"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25</xdr:row>
      <xdr:rowOff>0</xdr:rowOff>
    </xdr:from>
    <xdr:to>
      <xdr:col>1</xdr:col>
      <xdr:colOff>1470606</xdr:colOff>
      <xdr:row>26</xdr:row>
      <xdr:rowOff>314566</xdr:rowOff>
    </xdr:to>
    <xdr:sp macro="" textlink="">
      <xdr:nvSpPr>
        <xdr:cNvPr id="38" name="TextBox 87">
          <a:extLst>
            <a:ext uri="{FF2B5EF4-FFF2-40B4-BE49-F238E27FC236}">
              <a16:creationId xmlns:a16="http://schemas.microsoft.com/office/drawing/2014/main" id="{00000000-0008-0000-0000-000026000000}"/>
            </a:ext>
          </a:extLst>
        </xdr:cNvPr>
        <xdr:cNvSpPr txBox="1"/>
      </xdr:nvSpPr>
      <xdr:spPr>
        <a:xfrm>
          <a:off x="1600200"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25</xdr:row>
      <xdr:rowOff>0</xdr:rowOff>
    </xdr:from>
    <xdr:to>
      <xdr:col>1</xdr:col>
      <xdr:colOff>1470606</xdr:colOff>
      <xdr:row>26</xdr:row>
      <xdr:rowOff>314566</xdr:rowOff>
    </xdr:to>
    <xdr:sp macro="" textlink="">
      <xdr:nvSpPr>
        <xdr:cNvPr id="39" name="TextBox 88">
          <a:extLst>
            <a:ext uri="{FF2B5EF4-FFF2-40B4-BE49-F238E27FC236}">
              <a16:creationId xmlns:a16="http://schemas.microsoft.com/office/drawing/2014/main" id="{00000000-0008-0000-0000-000027000000}"/>
            </a:ext>
          </a:extLst>
        </xdr:cNvPr>
        <xdr:cNvSpPr txBox="1"/>
      </xdr:nvSpPr>
      <xdr:spPr>
        <a:xfrm>
          <a:off x="1600200"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1362075</xdr:colOff>
      <xdr:row>25</xdr:row>
      <xdr:rowOff>0</xdr:rowOff>
    </xdr:from>
    <xdr:to>
      <xdr:col>1</xdr:col>
      <xdr:colOff>1546806</xdr:colOff>
      <xdr:row>26</xdr:row>
      <xdr:rowOff>314566</xdr:rowOff>
    </xdr:to>
    <xdr:sp macro="" textlink="">
      <xdr:nvSpPr>
        <xdr:cNvPr id="40" name="TextBox 89">
          <a:extLst>
            <a:ext uri="{FF2B5EF4-FFF2-40B4-BE49-F238E27FC236}">
              <a16:creationId xmlns:a16="http://schemas.microsoft.com/office/drawing/2014/main" id="{00000000-0008-0000-0000-000028000000}"/>
            </a:ext>
          </a:extLst>
        </xdr:cNvPr>
        <xdr:cNvSpPr txBox="1"/>
      </xdr:nvSpPr>
      <xdr:spPr>
        <a:xfrm>
          <a:off x="1676400"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25</xdr:row>
      <xdr:rowOff>0</xdr:rowOff>
    </xdr:from>
    <xdr:to>
      <xdr:col>1</xdr:col>
      <xdr:colOff>1346781</xdr:colOff>
      <xdr:row>26</xdr:row>
      <xdr:rowOff>314566</xdr:rowOff>
    </xdr:to>
    <xdr:sp macro="" textlink="">
      <xdr:nvSpPr>
        <xdr:cNvPr id="41" name="TextBox 73">
          <a:extLst>
            <a:ext uri="{FF2B5EF4-FFF2-40B4-BE49-F238E27FC236}">
              <a16:creationId xmlns:a16="http://schemas.microsoft.com/office/drawing/2014/main" id="{00000000-0008-0000-0000-000029000000}"/>
            </a:ext>
          </a:extLst>
        </xdr:cNvPr>
        <xdr:cNvSpPr txBox="1"/>
      </xdr:nvSpPr>
      <xdr:spPr>
        <a:xfrm>
          <a:off x="14763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25</xdr:row>
      <xdr:rowOff>0</xdr:rowOff>
    </xdr:from>
    <xdr:to>
      <xdr:col>1</xdr:col>
      <xdr:colOff>1346781</xdr:colOff>
      <xdr:row>26</xdr:row>
      <xdr:rowOff>314566</xdr:rowOff>
    </xdr:to>
    <xdr:sp macro="" textlink="">
      <xdr:nvSpPr>
        <xdr:cNvPr id="42" name="TextBox 74">
          <a:extLst>
            <a:ext uri="{FF2B5EF4-FFF2-40B4-BE49-F238E27FC236}">
              <a16:creationId xmlns:a16="http://schemas.microsoft.com/office/drawing/2014/main" id="{00000000-0008-0000-0000-00002A000000}"/>
            </a:ext>
          </a:extLst>
        </xdr:cNvPr>
        <xdr:cNvSpPr txBox="1"/>
      </xdr:nvSpPr>
      <xdr:spPr>
        <a:xfrm>
          <a:off x="14763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25</xdr:row>
      <xdr:rowOff>0</xdr:rowOff>
    </xdr:from>
    <xdr:to>
      <xdr:col>1</xdr:col>
      <xdr:colOff>1346781</xdr:colOff>
      <xdr:row>26</xdr:row>
      <xdr:rowOff>314566</xdr:rowOff>
    </xdr:to>
    <xdr:sp macro="" textlink="">
      <xdr:nvSpPr>
        <xdr:cNvPr id="43" name="TextBox 75">
          <a:extLst>
            <a:ext uri="{FF2B5EF4-FFF2-40B4-BE49-F238E27FC236}">
              <a16:creationId xmlns:a16="http://schemas.microsoft.com/office/drawing/2014/main" id="{00000000-0008-0000-0000-00002B000000}"/>
            </a:ext>
          </a:extLst>
        </xdr:cNvPr>
        <xdr:cNvSpPr txBox="1"/>
      </xdr:nvSpPr>
      <xdr:spPr>
        <a:xfrm>
          <a:off x="14763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25</xdr:row>
      <xdr:rowOff>0</xdr:rowOff>
    </xdr:from>
    <xdr:to>
      <xdr:col>1</xdr:col>
      <xdr:colOff>1346781</xdr:colOff>
      <xdr:row>26</xdr:row>
      <xdr:rowOff>314566</xdr:rowOff>
    </xdr:to>
    <xdr:sp macro="" textlink="">
      <xdr:nvSpPr>
        <xdr:cNvPr id="44" name="TextBox 76">
          <a:extLst>
            <a:ext uri="{FF2B5EF4-FFF2-40B4-BE49-F238E27FC236}">
              <a16:creationId xmlns:a16="http://schemas.microsoft.com/office/drawing/2014/main" id="{00000000-0008-0000-0000-00002C000000}"/>
            </a:ext>
          </a:extLst>
        </xdr:cNvPr>
        <xdr:cNvSpPr txBox="1"/>
      </xdr:nvSpPr>
      <xdr:spPr>
        <a:xfrm>
          <a:off x="147637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1257300</xdr:colOff>
      <xdr:row>25</xdr:row>
      <xdr:rowOff>0</xdr:rowOff>
    </xdr:from>
    <xdr:to>
      <xdr:col>1</xdr:col>
      <xdr:colOff>1442031</xdr:colOff>
      <xdr:row>26</xdr:row>
      <xdr:rowOff>314566</xdr:rowOff>
    </xdr:to>
    <xdr:sp macro="" textlink="">
      <xdr:nvSpPr>
        <xdr:cNvPr id="45" name="TextBox 77">
          <a:extLst>
            <a:ext uri="{FF2B5EF4-FFF2-40B4-BE49-F238E27FC236}">
              <a16:creationId xmlns:a16="http://schemas.microsoft.com/office/drawing/2014/main" id="{00000000-0008-0000-0000-00002D000000}"/>
            </a:ext>
          </a:extLst>
        </xdr:cNvPr>
        <xdr:cNvSpPr txBox="1"/>
      </xdr:nvSpPr>
      <xdr:spPr>
        <a:xfrm>
          <a:off x="1571625" y="1795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1455420</xdr:colOff>
      <xdr:row>25</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1769745" y="2297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25</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1769745" y="2297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25</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1769745" y="2297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1531620</xdr:colOff>
      <xdr:row>25</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1845945" y="2297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25</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1750695" y="2297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25</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1750695" y="2297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25</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1750695" y="2297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25</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1750695" y="2297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1512570</xdr:colOff>
      <xdr:row>25</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1826895" y="2297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25</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1750695" y="2297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1438275</xdr:colOff>
      <xdr:row>25</xdr:row>
      <xdr:rowOff>0</xdr:rowOff>
    </xdr:from>
    <xdr:to>
      <xdr:col>1</xdr:col>
      <xdr:colOff>1623006</xdr:colOff>
      <xdr:row>25</xdr:row>
      <xdr:rowOff>274085</xdr:rowOff>
    </xdr:to>
    <xdr:sp macro="" textlink="">
      <xdr:nvSpPr>
        <xdr:cNvPr id="56" name="TextBox 36">
          <a:extLst>
            <a:ext uri="{FF2B5EF4-FFF2-40B4-BE49-F238E27FC236}">
              <a16:creationId xmlns:a16="http://schemas.microsoft.com/office/drawing/2014/main" id="{00000000-0008-0000-0000-000038000000}"/>
            </a:ext>
          </a:extLst>
        </xdr:cNvPr>
        <xdr:cNvSpPr txBox="1"/>
      </xdr:nvSpPr>
      <xdr:spPr>
        <a:xfrm>
          <a:off x="1752600" y="24183975"/>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25</xdr:row>
      <xdr:rowOff>0</xdr:rowOff>
    </xdr:from>
    <xdr:to>
      <xdr:col>1</xdr:col>
      <xdr:colOff>1623006</xdr:colOff>
      <xdr:row>25</xdr:row>
      <xdr:rowOff>274085</xdr:rowOff>
    </xdr:to>
    <xdr:sp macro="" textlink="">
      <xdr:nvSpPr>
        <xdr:cNvPr id="57" name="TextBox 37">
          <a:extLst>
            <a:ext uri="{FF2B5EF4-FFF2-40B4-BE49-F238E27FC236}">
              <a16:creationId xmlns:a16="http://schemas.microsoft.com/office/drawing/2014/main" id="{00000000-0008-0000-0000-000039000000}"/>
            </a:ext>
          </a:extLst>
        </xdr:cNvPr>
        <xdr:cNvSpPr txBox="1"/>
      </xdr:nvSpPr>
      <xdr:spPr>
        <a:xfrm>
          <a:off x="1752600" y="24183975"/>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25</xdr:row>
      <xdr:rowOff>0</xdr:rowOff>
    </xdr:from>
    <xdr:to>
      <xdr:col>1</xdr:col>
      <xdr:colOff>1623006</xdr:colOff>
      <xdr:row>25</xdr:row>
      <xdr:rowOff>274085</xdr:rowOff>
    </xdr:to>
    <xdr:sp macro="" textlink="">
      <xdr:nvSpPr>
        <xdr:cNvPr id="58" name="TextBox 38">
          <a:extLst>
            <a:ext uri="{FF2B5EF4-FFF2-40B4-BE49-F238E27FC236}">
              <a16:creationId xmlns:a16="http://schemas.microsoft.com/office/drawing/2014/main" id="{00000000-0008-0000-0000-00003A000000}"/>
            </a:ext>
          </a:extLst>
        </xdr:cNvPr>
        <xdr:cNvSpPr txBox="1"/>
      </xdr:nvSpPr>
      <xdr:spPr>
        <a:xfrm>
          <a:off x="1752600" y="24183975"/>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25</xdr:row>
      <xdr:rowOff>0</xdr:rowOff>
    </xdr:from>
    <xdr:to>
      <xdr:col>1</xdr:col>
      <xdr:colOff>1623006</xdr:colOff>
      <xdr:row>25</xdr:row>
      <xdr:rowOff>274085</xdr:rowOff>
    </xdr:to>
    <xdr:sp macro="" textlink="">
      <xdr:nvSpPr>
        <xdr:cNvPr id="59" name="TextBox 39">
          <a:extLst>
            <a:ext uri="{FF2B5EF4-FFF2-40B4-BE49-F238E27FC236}">
              <a16:creationId xmlns:a16="http://schemas.microsoft.com/office/drawing/2014/main" id="{00000000-0008-0000-0000-00003B000000}"/>
            </a:ext>
          </a:extLst>
        </xdr:cNvPr>
        <xdr:cNvSpPr txBox="1"/>
      </xdr:nvSpPr>
      <xdr:spPr>
        <a:xfrm>
          <a:off x="1752600" y="24183975"/>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1504950</xdr:colOff>
      <xdr:row>25</xdr:row>
      <xdr:rowOff>0</xdr:rowOff>
    </xdr:from>
    <xdr:to>
      <xdr:col>1</xdr:col>
      <xdr:colOff>1689681</xdr:colOff>
      <xdr:row>25</xdr:row>
      <xdr:rowOff>274085</xdr:rowOff>
    </xdr:to>
    <xdr:sp macro="" textlink="">
      <xdr:nvSpPr>
        <xdr:cNvPr id="60" name="TextBox 40">
          <a:extLst>
            <a:ext uri="{FF2B5EF4-FFF2-40B4-BE49-F238E27FC236}">
              <a16:creationId xmlns:a16="http://schemas.microsoft.com/office/drawing/2014/main" id="{00000000-0008-0000-0000-00003C000000}"/>
            </a:ext>
          </a:extLst>
        </xdr:cNvPr>
        <xdr:cNvSpPr txBox="1"/>
      </xdr:nvSpPr>
      <xdr:spPr>
        <a:xfrm>
          <a:off x="1819275" y="24183975"/>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25</xdr:row>
      <xdr:rowOff>0</xdr:rowOff>
    </xdr:from>
    <xdr:to>
      <xdr:col>1</xdr:col>
      <xdr:colOff>1623006</xdr:colOff>
      <xdr:row>25</xdr:row>
      <xdr:rowOff>274085</xdr:rowOff>
    </xdr:to>
    <xdr:sp macro="" textlink="">
      <xdr:nvSpPr>
        <xdr:cNvPr id="61" name="TextBox 35">
          <a:extLst>
            <a:ext uri="{FF2B5EF4-FFF2-40B4-BE49-F238E27FC236}">
              <a16:creationId xmlns:a16="http://schemas.microsoft.com/office/drawing/2014/main" id="{00000000-0008-0000-0000-00003D000000}"/>
            </a:ext>
          </a:extLst>
        </xdr:cNvPr>
        <xdr:cNvSpPr txBox="1"/>
      </xdr:nvSpPr>
      <xdr:spPr>
        <a:xfrm>
          <a:off x="1752600" y="24183975"/>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1474470</xdr:colOff>
      <xdr:row>25</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1788795" y="2721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25</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1712595" y="2721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25</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1712595" y="2721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25</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1712595" y="2721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25</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1712595" y="2721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1474470</xdr:colOff>
      <xdr:row>25</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1788795" y="2721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25</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1750695" y="2721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1438275</xdr:colOff>
      <xdr:row>27</xdr:row>
      <xdr:rowOff>0</xdr:rowOff>
    </xdr:from>
    <xdr:to>
      <xdr:col>1</xdr:col>
      <xdr:colOff>1623006</xdr:colOff>
      <xdr:row>28</xdr:row>
      <xdr:rowOff>331236</xdr:rowOff>
    </xdr:to>
    <xdr:sp macro="" textlink="">
      <xdr:nvSpPr>
        <xdr:cNvPr id="69" name="TextBox 36">
          <a:extLst>
            <a:ext uri="{FF2B5EF4-FFF2-40B4-BE49-F238E27FC236}">
              <a16:creationId xmlns:a16="http://schemas.microsoft.com/office/drawing/2014/main" id="{00000000-0008-0000-0000-000045000000}"/>
            </a:ext>
          </a:extLst>
        </xdr:cNvPr>
        <xdr:cNvSpPr txBox="1"/>
      </xdr:nvSpPr>
      <xdr:spPr>
        <a:xfrm>
          <a:off x="1950244"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28</xdr:row>
      <xdr:rowOff>331236</xdr:rowOff>
    </xdr:to>
    <xdr:sp macro="" textlink="">
      <xdr:nvSpPr>
        <xdr:cNvPr id="70" name="TextBox 37">
          <a:extLst>
            <a:ext uri="{FF2B5EF4-FFF2-40B4-BE49-F238E27FC236}">
              <a16:creationId xmlns:a16="http://schemas.microsoft.com/office/drawing/2014/main" id="{00000000-0008-0000-0000-000046000000}"/>
            </a:ext>
          </a:extLst>
        </xdr:cNvPr>
        <xdr:cNvSpPr txBox="1"/>
      </xdr:nvSpPr>
      <xdr:spPr>
        <a:xfrm>
          <a:off x="1950244"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28</xdr:row>
      <xdr:rowOff>331236</xdr:rowOff>
    </xdr:to>
    <xdr:sp macro="" textlink="">
      <xdr:nvSpPr>
        <xdr:cNvPr id="71" name="TextBox 38">
          <a:extLst>
            <a:ext uri="{FF2B5EF4-FFF2-40B4-BE49-F238E27FC236}">
              <a16:creationId xmlns:a16="http://schemas.microsoft.com/office/drawing/2014/main" id="{00000000-0008-0000-0000-000047000000}"/>
            </a:ext>
          </a:extLst>
        </xdr:cNvPr>
        <xdr:cNvSpPr txBox="1"/>
      </xdr:nvSpPr>
      <xdr:spPr>
        <a:xfrm>
          <a:off x="1950244"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28</xdr:row>
      <xdr:rowOff>331236</xdr:rowOff>
    </xdr:to>
    <xdr:sp macro="" textlink="">
      <xdr:nvSpPr>
        <xdr:cNvPr id="72" name="TextBox 39">
          <a:extLst>
            <a:ext uri="{FF2B5EF4-FFF2-40B4-BE49-F238E27FC236}">
              <a16:creationId xmlns:a16="http://schemas.microsoft.com/office/drawing/2014/main" id="{00000000-0008-0000-0000-000048000000}"/>
            </a:ext>
          </a:extLst>
        </xdr:cNvPr>
        <xdr:cNvSpPr txBox="1"/>
      </xdr:nvSpPr>
      <xdr:spPr>
        <a:xfrm>
          <a:off x="1950244"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1504950</xdr:colOff>
      <xdr:row>27</xdr:row>
      <xdr:rowOff>0</xdr:rowOff>
    </xdr:from>
    <xdr:to>
      <xdr:col>1</xdr:col>
      <xdr:colOff>1689681</xdr:colOff>
      <xdr:row>28</xdr:row>
      <xdr:rowOff>331236</xdr:rowOff>
    </xdr:to>
    <xdr:sp macro="" textlink="">
      <xdr:nvSpPr>
        <xdr:cNvPr id="73" name="TextBox 40">
          <a:extLst>
            <a:ext uri="{FF2B5EF4-FFF2-40B4-BE49-F238E27FC236}">
              <a16:creationId xmlns:a16="http://schemas.microsoft.com/office/drawing/2014/main" id="{00000000-0008-0000-0000-000049000000}"/>
            </a:ext>
          </a:extLst>
        </xdr:cNvPr>
        <xdr:cNvSpPr txBox="1"/>
      </xdr:nvSpPr>
      <xdr:spPr>
        <a:xfrm>
          <a:off x="2016919"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28</xdr:row>
      <xdr:rowOff>331236</xdr:rowOff>
    </xdr:to>
    <xdr:sp macro="" textlink="">
      <xdr:nvSpPr>
        <xdr:cNvPr id="74" name="TextBox 35">
          <a:extLst>
            <a:ext uri="{FF2B5EF4-FFF2-40B4-BE49-F238E27FC236}">
              <a16:creationId xmlns:a16="http://schemas.microsoft.com/office/drawing/2014/main" id="{00000000-0008-0000-0000-00004A000000}"/>
            </a:ext>
          </a:extLst>
        </xdr:cNvPr>
        <xdr:cNvSpPr txBox="1"/>
      </xdr:nvSpPr>
      <xdr:spPr>
        <a:xfrm>
          <a:off x="1950244"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1398270</xdr:colOff>
      <xdr:row>27</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27</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196738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1352550</xdr:colOff>
      <xdr:row>27</xdr:row>
      <xdr:rowOff>0</xdr:rowOff>
    </xdr:from>
    <xdr:to>
      <xdr:col>1</xdr:col>
      <xdr:colOff>1537281</xdr:colOff>
      <xdr:row>27</xdr:row>
      <xdr:rowOff>245510</xdr:rowOff>
    </xdr:to>
    <xdr:sp macro="" textlink="">
      <xdr:nvSpPr>
        <xdr:cNvPr id="80" name="TextBox 91">
          <a:extLst>
            <a:ext uri="{FF2B5EF4-FFF2-40B4-BE49-F238E27FC236}">
              <a16:creationId xmlns:a16="http://schemas.microsoft.com/office/drawing/2014/main" id="{00000000-0008-0000-0000-000050000000}"/>
            </a:ext>
          </a:extLst>
        </xdr:cNvPr>
        <xdr:cNvSpPr txBox="1"/>
      </xdr:nvSpPr>
      <xdr:spPr>
        <a:xfrm>
          <a:off x="1864519" y="4750594"/>
          <a:ext cx="184731" cy="245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1257300</xdr:colOff>
      <xdr:row>27</xdr:row>
      <xdr:rowOff>0</xdr:rowOff>
    </xdr:from>
    <xdr:to>
      <xdr:col>1</xdr:col>
      <xdr:colOff>1442031</xdr:colOff>
      <xdr:row>27</xdr:row>
      <xdr:rowOff>245510</xdr:rowOff>
    </xdr:to>
    <xdr:sp macro="" textlink="">
      <xdr:nvSpPr>
        <xdr:cNvPr id="81" name="TextBox 92">
          <a:extLst>
            <a:ext uri="{FF2B5EF4-FFF2-40B4-BE49-F238E27FC236}">
              <a16:creationId xmlns:a16="http://schemas.microsoft.com/office/drawing/2014/main" id="{00000000-0008-0000-0000-000051000000}"/>
            </a:ext>
          </a:extLst>
        </xdr:cNvPr>
        <xdr:cNvSpPr txBox="1"/>
      </xdr:nvSpPr>
      <xdr:spPr>
        <a:xfrm>
          <a:off x="1769269" y="4750594"/>
          <a:ext cx="184731" cy="245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1266825</xdr:colOff>
      <xdr:row>27</xdr:row>
      <xdr:rowOff>0</xdr:rowOff>
    </xdr:from>
    <xdr:to>
      <xdr:col>1</xdr:col>
      <xdr:colOff>1451556</xdr:colOff>
      <xdr:row>27</xdr:row>
      <xdr:rowOff>245510</xdr:rowOff>
    </xdr:to>
    <xdr:sp macro="" textlink="">
      <xdr:nvSpPr>
        <xdr:cNvPr id="82" name="TextBox 93">
          <a:extLst>
            <a:ext uri="{FF2B5EF4-FFF2-40B4-BE49-F238E27FC236}">
              <a16:creationId xmlns:a16="http://schemas.microsoft.com/office/drawing/2014/main" id="{00000000-0008-0000-0000-000052000000}"/>
            </a:ext>
          </a:extLst>
        </xdr:cNvPr>
        <xdr:cNvSpPr txBox="1"/>
      </xdr:nvSpPr>
      <xdr:spPr>
        <a:xfrm>
          <a:off x="1778794" y="4750594"/>
          <a:ext cx="184731" cy="245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28</xdr:row>
      <xdr:rowOff>397910</xdr:rowOff>
    </xdr:to>
    <xdr:sp macro="" textlink="">
      <xdr:nvSpPr>
        <xdr:cNvPr id="83" name="TextBox 41">
          <a:extLst>
            <a:ext uri="{FF2B5EF4-FFF2-40B4-BE49-F238E27FC236}">
              <a16:creationId xmlns:a16="http://schemas.microsoft.com/office/drawing/2014/main" id="{00000000-0008-0000-0000-000053000000}"/>
            </a:ext>
          </a:extLst>
        </xdr:cNvPr>
        <xdr:cNvSpPr txBox="1"/>
      </xdr:nvSpPr>
      <xdr:spPr>
        <a:xfrm>
          <a:off x="19502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1398270</xdr:colOff>
      <xdr:row>27</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1474470</xdr:colOff>
      <xdr:row>27</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19864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1162050</xdr:colOff>
      <xdr:row>27</xdr:row>
      <xdr:rowOff>0</xdr:rowOff>
    </xdr:from>
    <xdr:to>
      <xdr:col>1</xdr:col>
      <xdr:colOff>1346781</xdr:colOff>
      <xdr:row>28</xdr:row>
      <xdr:rowOff>397910</xdr:rowOff>
    </xdr:to>
    <xdr:sp macro="" textlink="">
      <xdr:nvSpPr>
        <xdr:cNvPr id="89" name="TextBox 73">
          <a:extLst>
            <a:ext uri="{FF2B5EF4-FFF2-40B4-BE49-F238E27FC236}">
              <a16:creationId xmlns:a16="http://schemas.microsoft.com/office/drawing/2014/main" id="{00000000-0008-0000-0000-000059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90" name="TextBox 74">
          <a:extLst>
            <a:ext uri="{FF2B5EF4-FFF2-40B4-BE49-F238E27FC236}">
              <a16:creationId xmlns:a16="http://schemas.microsoft.com/office/drawing/2014/main" id="{00000000-0008-0000-0000-00005A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91" name="TextBox 75">
          <a:extLst>
            <a:ext uri="{FF2B5EF4-FFF2-40B4-BE49-F238E27FC236}">
              <a16:creationId xmlns:a16="http://schemas.microsoft.com/office/drawing/2014/main" id="{00000000-0008-0000-0000-00005B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92" name="TextBox 76">
          <a:extLst>
            <a:ext uri="{FF2B5EF4-FFF2-40B4-BE49-F238E27FC236}">
              <a16:creationId xmlns:a16="http://schemas.microsoft.com/office/drawing/2014/main" id="{00000000-0008-0000-0000-00005C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1257300</xdr:colOff>
      <xdr:row>27</xdr:row>
      <xdr:rowOff>0</xdr:rowOff>
    </xdr:from>
    <xdr:to>
      <xdr:col>1</xdr:col>
      <xdr:colOff>1442031</xdr:colOff>
      <xdr:row>28</xdr:row>
      <xdr:rowOff>397910</xdr:rowOff>
    </xdr:to>
    <xdr:sp macro="" textlink="">
      <xdr:nvSpPr>
        <xdr:cNvPr id="93" name="TextBox 77">
          <a:extLst>
            <a:ext uri="{FF2B5EF4-FFF2-40B4-BE49-F238E27FC236}">
              <a16:creationId xmlns:a16="http://schemas.microsoft.com/office/drawing/2014/main" id="{00000000-0008-0000-0000-00005D000000}"/>
            </a:ext>
          </a:extLst>
        </xdr:cNvPr>
        <xdr:cNvSpPr txBox="1"/>
      </xdr:nvSpPr>
      <xdr:spPr>
        <a:xfrm>
          <a:off x="176926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1200150</xdr:colOff>
      <xdr:row>27</xdr:row>
      <xdr:rowOff>0</xdr:rowOff>
    </xdr:from>
    <xdr:to>
      <xdr:col>1</xdr:col>
      <xdr:colOff>1384881</xdr:colOff>
      <xdr:row>28</xdr:row>
      <xdr:rowOff>397910</xdr:rowOff>
    </xdr:to>
    <xdr:sp macro="" textlink="">
      <xdr:nvSpPr>
        <xdr:cNvPr id="94" name="TextBox 78">
          <a:extLst>
            <a:ext uri="{FF2B5EF4-FFF2-40B4-BE49-F238E27FC236}">
              <a16:creationId xmlns:a16="http://schemas.microsoft.com/office/drawing/2014/main" id="{00000000-0008-0000-0000-00005E000000}"/>
            </a:ext>
          </a:extLst>
        </xdr:cNvPr>
        <xdr:cNvSpPr txBox="1"/>
      </xdr:nvSpPr>
      <xdr:spPr>
        <a:xfrm>
          <a:off x="17121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1228725</xdr:colOff>
      <xdr:row>27</xdr:row>
      <xdr:rowOff>0</xdr:rowOff>
    </xdr:from>
    <xdr:to>
      <xdr:col>1</xdr:col>
      <xdr:colOff>1413456</xdr:colOff>
      <xdr:row>28</xdr:row>
      <xdr:rowOff>397910</xdr:rowOff>
    </xdr:to>
    <xdr:sp macro="" textlink="">
      <xdr:nvSpPr>
        <xdr:cNvPr id="95" name="TextBox 79">
          <a:extLst>
            <a:ext uri="{FF2B5EF4-FFF2-40B4-BE49-F238E27FC236}">
              <a16:creationId xmlns:a16="http://schemas.microsoft.com/office/drawing/2014/main" id="{00000000-0008-0000-0000-00005F000000}"/>
            </a:ext>
          </a:extLst>
        </xdr:cNvPr>
        <xdr:cNvSpPr txBox="1"/>
      </xdr:nvSpPr>
      <xdr:spPr>
        <a:xfrm>
          <a:off x="174069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1219200</xdr:colOff>
      <xdr:row>27</xdr:row>
      <xdr:rowOff>0</xdr:rowOff>
    </xdr:from>
    <xdr:to>
      <xdr:col>1</xdr:col>
      <xdr:colOff>1403931</xdr:colOff>
      <xdr:row>28</xdr:row>
      <xdr:rowOff>397910</xdr:rowOff>
    </xdr:to>
    <xdr:sp macro="" textlink="">
      <xdr:nvSpPr>
        <xdr:cNvPr id="96" name="TextBox 80">
          <a:extLst>
            <a:ext uri="{FF2B5EF4-FFF2-40B4-BE49-F238E27FC236}">
              <a16:creationId xmlns:a16="http://schemas.microsoft.com/office/drawing/2014/main" id="{00000000-0008-0000-0000-000060000000}"/>
            </a:ext>
          </a:extLst>
        </xdr:cNvPr>
        <xdr:cNvSpPr txBox="1"/>
      </xdr:nvSpPr>
      <xdr:spPr>
        <a:xfrm>
          <a:off x="173116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1200150</xdr:colOff>
      <xdr:row>27</xdr:row>
      <xdr:rowOff>0</xdr:rowOff>
    </xdr:from>
    <xdr:to>
      <xdr:col>1</xdr:col>
      <xdr:colOff>1384881</xdr:colOff>
      <xdr:row>28</xdr:row>
      <xdr:rowOff>397910</xdr:rowOff>
    </xdr:to>
    <xdr:sp macro="" textlink="">
      <xdr:nvSpPr>
        <xdr:cNvPr id="97" name="TextBox 81">
          <a:extLst>
            <a:ext uri="{FF2B5EF4-FFF2-40B4-BE49-F238E27FC236}">
              <a16:creationId xmlns:a16="http://schemas.microsoft.com/office/drawing/2014/main" id="{00000000-0008-0000-0000-000061000000}"/>
            </a:ext>
          </a:extLst>
        </xdr:cNvPr>
        <xdr:cNvSpPr txBox="1"/>
      </xdr:nvSpPr>
      <xdr:spPr>
        <a:xfrm>
          <a:off x="17121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1219200</xdr:colOff>
      <xdr:row>27</xdr:row>
      <xdr:rowOff>0</xdr:rowOff>
    </xdr:from>
    <xdr:to>
      <xdr:col>1</xdr:col>
      <xdr:colOff>1403931</xdr:colOff>
      <xdr:row>28</xdr:row>
      <xdr:rowOff>397910</xdr:rowOff>
    </xdr:to>
    <xdr:sp macro="" textlink="">
      <xdr:nvSpPr>
        <xdr:cNvPr id="98" name="TextBox 82">
          <a:extLst>
            <a:ext uri="{FF2B5EF4-FFF2-40B4-BE49-F238E27FC236}">
              <a16:creationId xmlns:a16="http://schemas.microsoft.com/office/drawing/2014/main" id="{00000000-0008-0000-0000-000062000000}"/>
            </a:ext>
          </a:extLst>
        </xdr:cNvPr>
        <xdr:cNvSpPr txBox="1"/>
      </xdr:nvSpPr>
      <xdr:spPr>
        <a:xfrm>
          <a:off x="173116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99" name="TextBox 83">
          <a:extLst>
            <a:ext uri="{FF2B5EF4-FFF2-40B4-BE49-F238E27FC236}">
              <a16:creationId xmlns:a16="http://schemas.microsoft.com/office/drawing/2014/main" id="{00000000-0008-0000-0000-000063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00" name="TextBox 84">
          <a:extLst>
            <a:ext uri="{FF2B5EF4-FFF2-40B4-BE49-F238E27FC236}">
              <a16:creationId xmlns:a16="http://schemas.microsoft.com/office/drawing/2014/main" id="{00000000-0008-0000-0000-000064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27</xdr:row>
      <xdr:rowOff>0</xdr:rowOff>
    </xdr:from>
    <xdr:to>
      <xdr:col>1</xdr:col>
      <xdr:colOff>1470606</xdr:colOff>
      <xdr:row>28</xdr:row>
      <xdr:rowOff>397910</xdr:rowOff>
    </xdr:to>
    <xdr:sp macro="" textlink="">
      <xdr:nvSpPr>
        <xdr:cNvPr id="101" name="TextBox 85">
          <a:extLst>
            <a:ext uri="{FF2B5EF4-FFF2-40B4-BE49-F238E27FC236}">
              <a16:creationId xmlns:a16="http://schemas.microsoft.com/office/drawing/2014/main" id="{00000000-0008-0000-0000-000065000000}"/>
            </a:ext>
          </a:extLst>
        </xdr:cNvPr>
        <xdr:cNvSpPr txBox="1"/>
      </xdr:nvSpPr>
      <xdr:spPr>
        <a:xfrm>
          <a:off x="17978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27</xdr:row>
      <xdr:rowOff>0</xdr:rowOff>
    </xdr:from>
    <xdr:to>
      <xdr:col>1</xdr:col>
      <xdr:colOff>1470606</xdr:colOff>
      <xdr:row>28</xdr:row>
      <xdr:rowOff>397910</xdr:rowOff>
    </xdr:to>
    <xdr:sp macro="" textlink="">
      <xdr:nvSpPr>
        <xdr:cNvPr id="102" name="TextBox 86">
          <a:extLst>
            <a:ext uri="{FF2B5EF4-FFF2-40B4-BE49-F238E27FC236}">
              <a16:creationId xmlns:a16="http://schemas.microsoft.com/office/drawing/2014/main" id="{00000000-0008-0000-0000-000066000000}"/>
            </a:ext>
          </a:extLst>
        </xdr:cNvPr>
        <xdr:cNvSpPr txBox="1"/>
      </xdr:nvSpPr>
      <xdr:spPr>
        <a:xfrm>
          <a:off x="17978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27</xdr:row>
      <xdr:rowOff>0</xdr:rowOff>
    </xdr:from>
    <xdr:to>
      <xdr:col>1</xdr:col>
      <xdr:colOff>1470606</xdr:colOff>
      <xdr:row>28</xdr:row>
      <xdr:rowOff>397910</xdr:rowOff>
    </xdr:to>
    <xdr:sp macro="" textlink="">
      <xdr:nvSpPr>
        <xdr:cNvPr id="103" name="TextBox 87">
          <a:extLst>
            <a:ext uri="{FF2B5EF4-FFF2-40B4-BE49-F238E27FC236}">
              <a16:creationId xmlns:a16="http://schemas.microsoft.com/office/drawing/2014/main" id="{00000000-0008-0000-0000-000067000000}"/>
            </a:ext>
          </a:extLst>
        </xdr:cNvPr>
        <xdr:cNvSpPr txBox="1"/>
      </xdr:nvSpPr>
      <xdr:spPr>
        <a:xfrm>
          <a:off x="17978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27</xdr:row>
      <xdr:rowOff>0</xdr:rowOff>
    </xdr:from>
    <xdr:to>
      <xdr:col>1</xdr:col>
      <xdr:colOff>1470606</xdr:colOff>
      <xdr:row>28</xdr:row>
      <xdr:rowOff>397910</xdr:rowOff>
    </xdr:to>
    <xdr:sp macro="" textlink="">
      <xdr:nvSpPr>
        <xdr:cNvPr id="104" name="TextBox 88">
          <a:extLst>
            <a:ext uri="{FF2B5EF4-FFF2-40B4-BE49-F238E27FC236}">
              <a16:creationId xmlns:a16="http://schemas.microsoft.com/office/drawing/2014/main" id="{00000000-0008-0000-0000-000068000000}"/>
            </a:ext>
          </a:extLst>
        </xdr:cNvPr>
        <xdr:cNvSpPr txBox="1"/>
      </xdr:nvSpPr>
      <xdr:spPr>
        <a:xfrm>
          <a:off x="17978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1362075</xdr:colOff>
      <xdr:row>27</xdr:row>
      <xdr:rowOff>0</xdr:rowOff>
    </xdr:from>
    <xdr:to>
      <xdr:col>1</xdr:col>
      <xdr:colOff>1546806</xdr:colOff>
      <xdr:row>28</xdr:row>
      <xdr:rowOff>397910</xdr:rowOff>
    </xdr:to>
    <xdr:sp macro="" textlink="">
      <xdr:nvSpPr>
        <xdr:cNvPr id="105" name="TextBox 89">
          <a:extLst>
            <a:ext uri="{FF2B5EF4-FFF2-40B4-BE49-F238E27FC236}">
              <a16:creationId xmlns:a16="http://schemas.microsoft.com/office/drawing/2014/main" id="{00000000-0008-0000-0000-000069000000}"/>
            </a:ext>
          </a:extLst>
        </xdr:cNvPr>
        <xdr:cNvSpPr txBox="1"/>
      </xdr:nvSpPr>
      <xdr:spPr>
        <a:xfrm>
          <a:off x="18740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06" name="TextBox 73">
          <a:extLst>
            <a:ext uri="{FF2B5EF4-FFF2-40B4-BE49-F238E27FC236}">
              <a16:creationId xmlns:a16="http://schemas.microsoft.com/office/drawing/2014/main" id="{00000000-0008-0000-0000-00006A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07" name="TextBox 74">
          <a:extLst>
            <a:ext uri="{FF2B5EF4-FFF2-40B4-BE49-F238E27FC236}">
              <a16:creationId xmlns:a16="http://schemas.microsoft.com/office/drawing/2014/main" id="{00000000-0008-0000-0000-00006B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08" name="TextBox 75">
          <a:extLst>
            <a:ext uri="{FF2B5EF4-FFF2-40B4-BE49-F238E27FC236}">
              <a16:creationId xmlns:a16="http://schemas.microsoft.com/office/drawing/2014/main" id="{00000000-0008-0000-0000-00006C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09" name="TextBox 76">
          <a:extLst>
            <a:ext uri="{FF2B5EF4-FFF2-40B4-BE49-F238E27FC236}">
              <a16:creationId xmlns:a16="http://schemas.microsoft.com/office/drawing/2014/main" id="{00000000-0008-0000-0000-00006D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1257300</xdr:colOff>
      <xdr:row>27</xdr:row>
      <xdr:rowOff>0</xdr:rowOff>
    </xdr:from>
    <xdr:to>
      <xdr:col>1</xdr:col>
      <xdr:colOff>1442031</xdr:colOff>
      <xdr:row>28</xdr:row>
      <xdr:rowOff>397910</xdr:rowOff>
    </xdr:to>
    <xdr:sp macro="" textlink="">
      <xdr:nvSpPr>
        <xdr:cNvPr id="110" name="TextBox 77">
          <a:extLst>
            <a:ext uri="{FF2B5EF4-FFF2-40B4-BE49-F238E27FC236}">
              <a16:creationId xmlns:a16="http://schemas.microsoft.com/office/drawing/2014/main" id="{00000000-0008-0000-0000-00006E000000}"/>
            </a:ext>
          </a:extLst>
        </xdr:cNvPr>
        <xdr:cNvSpPr txBox="1"/>
      </xdr:nvSpPr>
      <xdr:spPr>
        <a:xfrm>
          <a:off x="176926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1455420</xdr:colOff>
      <xdr:row>27</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196738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27</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196738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27</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196738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1531620</xdr:colOff>
      <xdr:row>27</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204358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1512570</xdr:colOff>
      <xdr:row>27</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20245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1438275</xdr:colOff>
      <xdr:row>27</xdr:row>
      <xdr:rowOff>0</xdr:rowOff>
    </xdr:from>
    <xdr:to>
      <xdr:col>1</xdr:col>
      <xdr:colOff>1623006</xdr:colOff>
      <xdr:row>27</xdr:row>
      <xdr:rowOff>274085</xdr:rowOff>
    </xdr:to>
    <xdr:sp macro="" textlink="">
      <xdr:nvSpPr>
        <xdr:cNvPr id="121" name="TextBox 36">
          <a:extLst>
            <a:ext uri="{FF2B5EF4-FFF2-40B4-BE49-F238E27FC236}">
              <a16:creationId xmlns:a16="http://schemas.microsoft.com/office/drawing/2014/main" id="{00000000-0008-0000-0000-000079000000}"/>
            </a:ext>
          </a:extLst>
        </xdr:cNvPr>
        <xdr:cNvSpPr txBox="1"/>
      </xdr:nvSpPr>
      <xdr:spPr>
        <a:xfrm>
          <a:off x="1950244"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27</xdr:row>
      <xdr:rowOff>274085</xdr:rowOff>
    </xdr:to>
    <xdr:sp macro="" textlink="">
      <xdr:nvSpPr>
        <xdr:cNvPr id="122" name="TextBox 37">
          <a:extLst>
            <a:ext uri="{FF2B5EF4-FFF2-40B4-BE49-F238E27FC236}">
              <a16:creationId xmlns:a16="http://schemas.microsoft.com/office/drawing/2014/main" id="{00000000-0008-0000-0000-00007A000000}"/>
            </a:ext>
          </a:extLst>
        </xdr:cNvPr>
        <xdr:cNvSpPr txBox="1"/>
      </xdr:nvSpPr>
      <xdr:spPr>
        <a:xfrm>
          <a:off x="1950244"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27</xdr:row>
      <xdr:rowOff>274085</xdr:rowOff>
    </xdr:to>
    <xdr:sp macro="" textlink="">
      <xdr:nvSpPr>
        <xdr:cNvPr id="123" name="TextBox 38">
          <a:extLst>
            <a:ext uri="{FF2B5EF4-FFF2-40B4-BE49-F238E27FC236}">
              <a16:creationId xmlns:a16="http://schemas.microsoft.com/office/drawing/2014/main" id="{00000000-0008-0000-0000-00007B000000}"/>
            </a:ext>
          </a:extLst>
        </xdr:cNvPr>
        <xdr:cNvSpPr txBox="1"/>
      </xdr:nvSpPr>
      <xdr:spPr>
        <a:xfrm>
          <a:off x="1950244"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27</xdr:row>
      <xdr:rowOff>274085</xdr:rowOff>
    </xdr:to>
    <xdr:sp macro="" textlink="">
      <xdr:nvSpPr>
        <xdr:cNvPr id="124" name="TextBox 39">
          <a:extLst>
            <a:ext uri="{FF2B5EF4-FFF2-40B4-BE49-F238E27FC236}">
              <a16:creationId xmlns:a16="http://schemas.microsoft.com/office/drawing/2014/main" id="{00000000-0008-0000-0000-00007C000000}"/>
            </a:ext>
          </a:extLst>
        </xdr:cNvPr>
        <xdr:cNvSpPr txBox="1"/>
      </xdr:nvSpPr>
      <xdr:spPr>
        <a:xfrm>
          <a:off x="1950244"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1504950</xdr:colOff>
      <xdr:row>27</xdr:row>
      <xdr:rowOff>0</xdr:rowOff>
    </xdr:from>
    <xdr:to>
      <xdr:col>1</xdr:col>
      <xdr:colOff>1689681</xdr:colOff>
      <xdr:row>27</xdr:row>
      <xdr:rowOff>274085</xdr:rowOff>
    </xdr:to>
    <xdr:sp macro="" textlink="">
      <xdr:nvSpPr>
        <xdr:cNvPr id="125" name="TextBox 40">
          <a:extLst>
            <a:ext uri="{FF2B5EF4-FFF2-40B4-BE49-F238E27FC236}">
              <a16:creationId xmlns:a16="http://schemas.microsoft.com/office/drawing/2014/main" id="{00000000-0008-0000-0000-00007D000000}"/>
            </a:ext>
          </a:extLst>
        </xdr:cNvPr>
        <xdr:cNvSpPr txBox="1"/>
      </xdr:nvSpPr>
      <xdr:spPr>
        <a:xfrm>
          <a:off x="2016919"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27</xdr:row>
      <xdr:rowOff>274085</xdr:rowOff>
    </xdr:to>
    <xdr:sp macro="" textlink="">
      <xdr:nvSpPr>
        <xdr:cNvPr id="126" name="TextBox 35">
          <a:extLst>
            <a:ext uri="{FF2B5EF4-FFF2-40B4-BE49-F238E27FC236}">
              <a16:creationId xmlns:a16="http://schemas.microsoft.com/office/drawing/2014/main" id="{00000000-0008-0000-0000-00007E000000}"/>
            </a:ext>
          </a:extLst>
        </xdr:cNvPr>
        <xdr:cNvSpPr txBox="1"/>
      </xdr:nvSpPr>
      <xdr:spPr>
        <a:xfrm>
          <a:off x="1950244"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1474470</xdr:colOff>
      <xdr:row>27</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19864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1474470</xdr:colOff>
      <xdr:row>27</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19864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1438275</xdr:colOff>
      <xdr:row>27</xdr:row>
      <xdr:rowOff>0</xdr:rowOff>
    </xdr:from>
    <xdr:to>
      <xdr:col>1</xdr:col>
      <xdr:colOff>1623006</xdr:colOff>
      <xdr:row>28</xdr:row>
      <xdr:rowOff>331236</xdr:rowOff>
    </xdr:to>
    <xdr:sp macro="" textlink="">
      <xdr:nvSpPr>
        <xdr:cNvPr id="134" name="TextBox 36">
          <a:extLst>
            <a:ext uri="{FF2B5EF4-FFF2-40B4-BE49-F238E27FC236}">
              <a16:creationId xmlns:a16="http://schemas.microsoft.com/office/drawing/2014/main" id="{00000000-0008-0000-0000-000086000000}"/>
            </a:ext>
          </a:extLst>
        </xdr:cNvPr>
        <xdr:cNvSpPr txBox="1"/>
      </xdr:nvSpPr>
      <xdr:spPr>
        <a:xfrm>
          <a:off x="1950244"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28</xdr:row>
      <xdr:rowOff>331236</xdr:rowOff>
    </xdr:to>
    <xdr:sp macro="" textlink="">
      <xdr:nvSpPr>
        <xdr:cNvPr id="135" name="TextBox 37">
          <a:extLst>
            <a:ext uri="{FF2B5EF4-FFF2-40B4-BE49-F238E27FC236}">
              <a16:creationId xmlns:a16="http://schemas.microsoft.com/office/drawing/2014/main" id="{00000000-0008-0000-0000-000087000000}"/>
            </a:ext>
          </a:extLst>
        </xdr:cNvPr>
        <xdr:cNvSpPr txBox="1"/>
      </xdr:nvSpPr>
      <xdr:spPr>
        <a:xfrm>
          <a:off x="1950244"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28</xdr:row>
      <xdr:rowOff>331236</xdr:rowOff>
    </xdr:to>
    <xdr:sp macro="" textlink="">
      <xdr:nvSpPr>
        <xdr:cNvPr id="136" name="TextBox 38">
          <a:extLst>
            <a:ext uri="{FF2B5EF4-FFF2-40B4-BE49-F238E27FC236}">
              <a16:creationId xmlns:a16="http://schemas.microsoft.com/office/drawing/2014/main" id="{00000000-0008-0000-0000-000088000000}"/>
            </a:ext>
          </a:extLst>
        </xdr:cNvPr>
        <xdr:cNvSpPr txBox="1"/>
      </xdr:nvSpPr>
      <xdr:spPr>
        <a:xfrm>
          <a:off x="1950244"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28</xdr:row>
      <xdr:rowOff>331236</xdr:rowOff>
    </xdr:to>
    <xdr:sp macro="" textlink="">
      <xdr:nvSpPr>
        <xdr:cNvPr id="137" name="TextBox 39">
          <a:extLst>
            <a:ext uri="{FF2B5EF4-FFF2-40B4-BE49-F238E27FC236}">
              <a16:creationId xmlns:a16="http://schemas.microsoft.com/office/drawing/2014/main" id="{00000000-0008-0000-0000-000089000000}"/>
            </a:ext>
          </a:extLst>
        </xdr:cNvPr>
        <xdr:cNvSpPr txBox="1"/>
      </xdr:nvSpPr>
      <xdr:spPr>
        <a:xfrm>
          <a:off x="1950244"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1504950</xdr:colOff>
      <xdr:row>27</xdr:row>
      <xdr:rowOff>0</xdr:rowOff>
    </xdr:from>
    <xdr:to>
      <xdr:col>1</xdr:col>
      <xdr:colOff>1689681</xdr:colOff>
      <xdr:row>28</xdr:row>
      <xdr:rowOff>331236</xdr:rowOff>
    </xdr:to>
    <xdr:sp macro="" textlink="">
      <xdr:nvSpPr>
        <xdr:cNvPr id="138" name="TextBox 40">
          <a:extLst>
            <a:ext uri="{FF2B5EF4-FFF2-40B4-BE49-F238E27FC236}">
              <a16:creationId xmlns:a16="http://schemas.microsoft.com/office/drawing/2014/main" id="{00000000-0008-0000-0000-00008A000000}"/>
            </a:ext>
          </a:extLst>
        </xdr:cNvPr>
        <xdr:cNvSpPr txBox="1"/>
      </xdr:nvSpPr>
      <xdr:spPr>
        <a:xfrm>
          <a:off x="2016919"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28</xdr:row>
      <xdr:rowOff>331236</xdr:rowOff>
    </xdr:to>
    <xdr:sp macro="" textlink="">
      <xdr:nvSpPr>
        <xdr:cNvPr id="139" name="TextBox 35">
          <a:extLst>
            <a:ext uri="{FF2B5EF4-FFF2-40B4-BE49-F238E27FC236}">
              <a16:creationId xmlns:a16="http://schemas.microsoft.com/office/drawing/2014/main" id="{00000000-0008-0000-0000-00008B000000}"/>
            </a:ext>
          </a:extLst>
        </xdr:cNvPr>
        <xdr:cNvSpPr txBox="1"/>
      </xdr:nvSpPr>
      <xdr:spPr>
        <a:xfrm>
          <a:off x="1950244" y="4750594"/>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1398270</xdr:colOff>
      <xdr:row>27</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27</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196738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1352550</xdr:colOff>
      <xdr:row>27</xdr:row>
      <xdr:rowOff>0</xdr:rowOff>
    </xdr:from>
    <xdr:to>
      <xdr:col>1</xdr:col>
      <xdr:colOff>1537281</xdr:colOff>
      <xdr:row>27</xdr:row>
      <xdr:rowOff>245510</xdr:rowOff>
    </xdr:to>
    <xdr:sp macro="" textlink="">
      <xdr:nvSpPr>
        <xdr:cNvPr id="145" name="TextBox 91">
          <a:extLst>
            <a:ext uri="{FF2B5EF4-FFF2-40B4-BE49-F238E27FC236}">
              <a16:creationId xmlns:a16="http://schemas.microsoft.com/office/drawing/2014/main" id="{00000000-0008-0000-0000-000091000000}"/>
            </a:ext>
          </a:extLst>
        </xdr:cNvPr>
        <xdr:cNvSpPr txBox="1"/>
      </xdr:nvSpPr>
      <xdr:spPr>
        <a:xfrm>
          <a:off x="1864519" y="4750594"/>
          <a:ext cx="184731" cy="245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1257300</xdr:colOff>
      <xdr:row>27</xdr:row>
      <xdr:rowOff>0</xdr:rowOff>
    </xdr:from>
    <xdr:to>
      <xdr:col>1</xdr:col>
      <xdr:colOff>1442031</xdr:colOff>
      <xdr:row>27</xdr:row>
      <xdr:rowOff>245510</xdr:rowOff>
    </xdr:to>
    <xdr:sp macro="" textlink="">
      <xdr:nvSpPr>
        <xdr:cNvPr id="146" name="TextBox 92">
          <a:extLst>
            <a:ext uri="{FF2B5EF4-FFF2-40B4-BE49-F238E27FC236}">
              <a16:creationId xmlns:a16="http://schemas.microsoft.com/office/drawing/2014/main" id="{00000000-0008-0000-0000-000092000000}"/>
            </a:ext>
          </a:extLst>
        </xdr:cNvPr>
        <xdr:cNvSpPr txBox="1"/>
      </xdr:nvSpPr>
      <xdr:spPr>
        <a:xfrm>
          <a:off x="1769269" y="4750594"/>
          <a:ext cx="184731" cy="245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1266825</xdr:colOff>
      <xdr:row>27</xdr:row>
      <xdr:rowOff>0</xdr:rowOff>
    </xdr:from>
    <xdr:to>
      <xdr:col>1</xdr:col>
      <xdr:colOff>1451556</xdr:colOff>
      <xdr:row>27</xdr:row>
      <xdr:rowOff>245510</xdr:rowOff>
    </xdr:to>
    <xdr:sp macro="" textlink="">
      <xdr:nvSpPr>
        <xdr:cNvPr id="147" name="TextBox 93">
          <a:extLst>
            <a:ext uri="{FF2B5EF4-FFF2-40B4-BE49-F238E27FC236}">
              <a16:creationId xmlns:a16="http://schemas.microsoft.com/office/drawing/2014/main" id="{00000000-0008-0000-0000-000093000000}"/>
            </a:ext>
          </a:extLst>
        </xdr:cNvPr>
        <xdr:cNvSpPr txBox="1"/>
      </xdr:nvSpPr>
      <xdr:spPr>
        <a:xfrm>
          <a:off x="1778794" y="4750594"/>
          <a:ext cx="184731" cy="245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28</xdr:row>
      <xdr:rowOff>397910</xdr:rowOff>
    </xdr:to>
    <xdr:sp macro="" textlink="">
      <xdr:nvSpPr>
        <xdr:cNvPr id="148" name="TextBox 41">
          <a:extLst>
            <a:ext uri="{FF2B5EF4-FFF2-40B4-BE49-F238E27FC236}">
              <a16:creationId xmlns:a16="http://schemas.microsoft.com/office/drawing/2014/main" id="{00000000-0008-0000-0000-000094000000}"/>
            </a:ext>
          </a:extLst>
        </xdr:cNvPr>
        <xdr:cNvSpPr txBox="1"/>
      </xdr:nvSpPr>
      <xdr:spPr>
        <a:xfrm>
          <a:off x="19502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1398270</xdr:colOff>
      <xdr:row>27</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1474470</xdr:colOff>
      <xdr:row>27</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19864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1162050</xdr:colOff>
      <xdr:row>27</xdr:row>
      <xdr:rowOff>0</xdr:rowOff>
    </xdr:from>
    <xdr:to>
      <xdr:col>1</xdr:col>
      <xdr:colOff>1346781</xdr:colOff>
      <xdr:row>28</xdr:row>
      <xdr:rowOff>397910</xdr:rowOff>
    </xdr:to>
    <xdr:sp macro="" textlink="">
      <xdr:nvSpPr>
        <xdr:cNvPr id="154" name="TextBox 73">
          <a:extLst>
            <a:ext uri="{FF2B5EF4-FFF2-40B4-BE49-F238E27FC236}">
              <a16:creationId xmlns:a16="http://schemas.microsoft.com/office/drawing/2014/main" id="{00000000-0008-0000-0000-00009A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55" name="TextBox 74">
          <a:extLst>
            <a:ext uri="{FF2B5EF4-FFF2-40B4-BE49-F238E27FC236}">
              <a16:creationId xmlns:a16="http://schemas.microsoft.com/office/drawing/2014/main" id="{00000000-0008-0000-0000-00009B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56" name="TextBox 75">
          <a:extLst>
            <a:ext uri="{FF2B5EF4-FFF2-40B4-BE49-F238E27FC236}">
              <a16:creationId xmlns:a16="http://schemas.microsoft.com/office/drawing/2014/main" id="{00000000-0008-0000-0000-00009C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57" name="TextBox 76">
          <a:extLst>
            <a:ext uri="{FF2B5EF4-FFF2-40B4-BE49-F238E27FC236}">
              <a16:creationId xmlns:a16="http://schemas.microsoft.com/office/drawing/2014/main" id="{00000000-0008-0000-0000-00009D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1257300</xdr:colOff>
      <xdr:row>27</xdr:row>
      <xdr:rowOff>0</xdr:rowOff>
    </xdr:from>
    <xdr:to>
      <xdr:col>1</xdr:col>
      <xdr:colOff>1442031</xdr:colOff>
      <xdr:row>28</xdr:row>
      <xdr:rowOff>397910</xdr:rowOff>
    </xdr:to>
    <xdr:sp macro="" textlink="">
      <xdr:nvSpPr>
        <xdr:cNvPr id="158" name="TextBox 77">
          <a:extLst>
            <a:ext uri="{FF2B5EF4-FFF2-40B4-BE49-F238E27FC236}">
              <a16:creationId xmlns:a16="http://schemas.microsoft.com/office/drawing/2014/main" id="{00000000-0008-0000-0000-00009E000000}"/>
            </a:ext>
          </a:extLst>
        </xdr:cNvPr>
        <xdr:cNvSpPr txBox="1"/>
      </xdr:nvSpPr>
      <xdr:spPr>
        <a:xfrm>
          <a:off x="176926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1200150</xdr:colOff>
      <xdr:row>27</xdr:row>
      <xdr:rowOff>0</xdr:rowOff>
    </xdr:from>
    <xdr:to>
      <xdr:col>1</xdr:col>
      <xdr:colOff>1384881</xdr:colOff>
      <xdr:row>28</xdr:row>
      <xdr:rowOff>397910</xdr:rowOff>
    </xdr:to>
    <xdr:sp macro="" textlink="">
      <xdr:nvSpPr>
        <xdr:cNvPr id="159" name="TextBox 78">
          <a:extLst>
            <a:ext uri="{FF2B5EF4-FFF2-40B4-BE49-F238E27FC236}">
              <a16:creationId xmlns:a16="http://schemas.microsoft.com/office/drawing/2014/main" id="{00000000-0008-0000-0000-00009F000000}"/>
            </a:ext>
          </a:extLst>
        </xdr:cNvPr>
        <xdr:cNvSpPr txBox="1"/>
      </xdr:nvSpPr>
      <xdr:spPr>
        <a:xfrm>
          <a:off x="17121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1228725</xdr:colOff>
      <xdr:row>27</xdr:row>
      <xdr:rowOff>0</xdr:rowOff>
    </xdr:from>
    <xdr:to>
      <xdr:col>1</xdr:col>
      <xdr:colOff>1413456</xdr:colOff>
      <xdr:row>28</xdr:row>
      <xdr:rowOff>397910</xdr:rowOff>
    </xdr:to>
    <xdr:sp macro="" textlink="">
      <xdr:nvSpPr>
        <xdr:cNvPr id="160" name="TextBox 79">
          <a:extLst>
            <a:ext uri="{FF2B5EF4-FFF2-40B4-BE49-F238E27FC236}">
              <a16:creationId xmlns:a16="http://schemas.microsoft.com/office/drawing/2014/main" id="{00000000-0008-0000-0000-0000A0000000}"/>
            </a:ext>
          </a:extLst>
        </xdr:cNvPr>
        <xdr:cNvSpPr txBox="1"/>
      </xdr:nvSpPr>
      <xdr:spPr>
        <a:xfrm>
          <a:off x="174069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1219200</xdr:colOff>
      <xdr:row>27</xdr:row>
      <xdr:rowOff>0</xdr:rowOff>
    </xdr:from>
    <xdr:to>
      <xdr:col>1</xdr:col>
      <xdr:colOff>1403931</xdr:colOff>
      <xdr:row>28</xdr:row>
      <xdr:rowOff>397910</xdr:rowOff>
    </xdr:to>
    <xdr:sp macro="" textlink="">
      <xdr:nvSpPr>
        <xdr:cNvPr id="161" name="TextBox 80">
          <a:extLst>
            <a:ext uri="{FF2B5EF4-FFF2-40B4-BE49-F238E27FC236}">
              <a16:creationId xmlns:a16="http://schemas.microsoft.com/office/drawing/2014/main" id="{00000000-0008-0000-0000-0000A1000000}"/>
            </a:ext>
          </a:extLst>
        </xdr:cNvPr>
        <xdr:cNvSpPr txBox="1"/>
      </xdr:nvSpPr>
      <xdr:spPr>
        <a:xfrm>
          <a:off x="173116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1200150</xdr:colOff>
      <xdr:row>27</xdr:row>
      <xdr:rowOff>0</xdr:rowOff>
    </xdr:from>
    <xdr:to>
      <xdr:col>1</xdr:col>
      <xdr:colOff>1384881</xdr:colOff>
      <xdr:row>28</xdr:row>
      <xdr:rowOff>397910</xdr:rowOff>
    </xdr:to>
    <xdr:sp macro="" textlink="">
      <xdr:nvSpPr>
        <xdr:cNvPr id="162" name="TextBox 81">
          <a:extLst>
            <a:ext uri="{FF2B5EF4-FFF2-40B4-BE49-F238E27FC236}">
              <a16:creationId xmlns:a16="http://schemas.microsoft.com/office/drawing/2014/main" id="{00000000-0008-0000-0000-0000A2000000}"/>
            </a:ext>
          </a:extLst>
        </xdr:cNvPr>
        <xdr:cNvSpPr txBox="1"/>
      </xdr:nvSpPr>
      <xdr:spPr>
        <a:xfrm>
          <a:off x="17121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1219200</xdr:colOff>
      <xdr:row>27</xdr:row>
      <xdr:rowOff>0</xdr:rowOff>
    </xdr:from>
    <xdr:to>
      <xdr:col>1</xdr:col>
      <xdr:colOff>1403931</xdr:colOff>
      <xdr:row>28</xdr:row>
      <xdr:rowOff>397910</xdr:rowOff>
    </xdr:to>
    <xdr:sp macro="" textlink="">
      <xdr:nvSpPr>
        <xdr:cNvPr id="163" name="TextBox 82">
          <a:extLst>
            <a:ext uri="{FF2B5EF4-FFF2-40B4-BE49-F238E27FC236}">
              <a16:creationId xmlns:a16="http://schemas.microsoft.com/office/drawing/2014/main" id="{00000000-0008-0000-0000-0000A3000000}"/>
            </a:ext>
          </a:extLst>
        </xdr:cNvPr>
        <xdr:cNvSpPr txBox="1"/>
      </xdr:nvSpPr>
      <xdr:spPr>
        <a:xfrm>
          <a:off x="173116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64" name="TextBox 83">
          <a:extLst>
            <a:ext uri="{FF2B5EF4-FFF2-40B4-BE49-F238E27FC236}">
              <a16:creationId xmlns:a16="http://schemas.microsoft.com/office/drawing/2014/main" id="{00000000-0008-0000-0000-0000A4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65" name="TextBox 84">
          <a:extLst>
            <a:ext uri="{FF2B5EF4-FFF2-40B4-BE49-F238E27FC236}">
              <a16:creationId xmlns:a16="http://schemas.microsoft.com/office/drawing/2014/main" id="{00000000-0008-0000-0000-0000A5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27</xdr:row>
      <xdr:rowOff>0</xdr:rowOff>
    </xdr:from>
    <xdr:to>
      <xdr:col>1</xdr:col>
      <xdr:colOff>1470606</xdr:colOff>
      <xdr:row>28</xdr:row>
      <xdr:rowOff>397910</xdr:rowOff>
    </xdr:to>
    <xdr:sp macro="" textlink="">
      <xdr:nvSpPr>
        <xdr:cNvPr id="166" name="TextBox 85">
          <a:extLst>
            <a:ext uri="{FF2B5EF4-FFF2-40B4-BE49-F238E27FC236}">
              <a16:creationId xmlns:a16="http://schemas.microsoft.com/office/drawing/2014/main" id="{00000000-0008-0000-0000-0000A6000000}"/>
            </a:ext>
          </a:extLst>
        </xdr:cNvPr>
        <xdr:cNvSpPr txBox="1"/>
      </xdr:nvSpPr>
      <xdr:spPr>
        <a:xfrm>
          <a:off x="17978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27</xdr:row>
      <xdr:rowOff>0</xdr:rowOff>
    </xdr:from>
    <xdr:to>
      <xdr:col>1</xdr:col>
      <xdr:colOff>1470606</xdr:colOff>
      <xdr:row>28</xdr:row>
      <xdr:rowOff>397910</xdr:rowOff>
    </xdr:to>
    <xdr:sp macro="" textlink="">
      <xdr:nvSpPr>
        <xdr:cNvPr id="167" name="TextBox 86">
          <a:extLst>
            <a:ext uri="{FF2B5EF4-FFF2-40B4-BE49-F238E27FC236}">
              <a16:creationId xmlns:a16="http://schemas.microsoft.com/office/drawing/2014/main" id="{00000000-0008-0000-0000-0000A7000000}"/>
            </a:ext>
          </a:extLst>
        </xdr:cNvPr>
        <xdr:cNvSpPr txBox="1"/>
      </xdr:nvSpPr>
      <xdr:spPr>
        <a:xfrm>
          <a:off x="17978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27</xdr:row>
      <xdr:rowOff>0</xdr:rowOff>
    </xdr:from>
    <xdr:to>
      <xdr:col>1</xdr:col>
      <xdr:colOff>1470606</xdr:colOff>
      <xdr:row>28</xdr:row>
      <xdr:rowOff>397910</xdr:rowOff>
    </xdr:to>
    <xdr:sp macro="" textlink="">
      <xdr:nvSpPr>
        <xdr:cNvPr id="168" name="TextBox 87">
          <a:extLst>
            <a:ext uri="{FF2B5EF4-FFF2-40B4-BE49-F238E27FC236}">
              <a16:creationId xmlns:a16="http://schemas.microsoft.com/office/drawing/2014/main" id="{00000000-0008-0000-0000-0000A8000000}"/>
            </a:ext>
          </a:extLst>
        </xdr:cNvPr>
        <xdr:cNvSpPr txBox="1"/>
      </xdr:nvSpPr>
      <xdr:spPr>
        <a:xfrm>
          <a:off x="17978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1285875</xdr:colOff>
      <xdr:row>27</xdr:row>
      <xdr:rowOff>0</xdr:rowOff>
    </xdr:from>
    <xdr:to>
      <xdr:col>1</xdr:col>
      <xdr:colOff>1470606</xdr:colOff>
      <xdr:row>28</xdr:row>
      <xdr:rowOff>397910</xdr:rowOff>
    </xdr:to>
    <xdr:sp macro="" textlink="">
      <xdr:nvSpPr>
        <xdr:cNvPr id="169" name="TextBox 88">
          <a:extLst>
            <a:ext uri="{FF2B5EF4-FFF2-40B4-BE49-F238E27FC236}">
              <a16:creationId xmlns:a16="http://schemas.microsoft.com/office/drawing/2014/main" id="{00000000-0008-0000-0000-0000A9000000}"/>
            </a:ext>
          </a:extLst>
        </xdr:cNvPr>
        <xdr:cNvSpPr txBox="1"/>
      </xdr:nvSpPr>
      <xdr:spPr>
        <a:xfrm>
          <a:off x="17978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1362075</xdr:colOff>
      <xdr:row>27</xdr:row>
      <xdr:rowOff>0</xdr:rowOff>
    </xdr:from>
    <xdr:to>
      <xdr:col>1</xdr:col>
      <xdr:colOff>1546806</xdr:colOff>
      <xdr:row>28</xdr:row>
      <xdr:rowOff>397910</xdr:rowOff>
    </xdr:to>
    <xdr:sp macro="" textlink="">
      <xdr:nvSpPr>
        <xdr:cNvPr id="170" name="TextBox 89">
          <a:extLst>
            <a:ext uri="{FF2B5EF4-FFF2-40B4-BE49-F238E27FC236}">
              <a16:creationId xmlns:a16="http://schemas.microsoft.com/office/drawing/2014/main" id="{00000000-0008-0000-0000-0000AA000000}"/>
            </a:ext>
          </a:extLst>
        </xdr:cNvPr>
        <xdr:cNvSpPr txBox="1"/>
      </xdr:nvSpPr>
      <xdr:spPr>
        <a:xfrm>
          <a:off x="1874044"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71" name="TextBox 73">
          <a:extLst>
            <a:ext uri="{FF2B5EF4-FFF2-40B4-BE49-F238E27FC236}">
              <a16:creationId xmlns:a16="http://schemas.microsoft.com/office/drawing/2014/main" id="{00000000-0008-0000-0000-0000AB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72" name="TextBox 74">
          <a:extLst>
            <a:ext uri="{FF2B5EF4-FFF2-40B4-BE49-F238E27FC236}">
              <a16:creationId xmlns:a16="http://schemas.microsoft.com/office/drawing/2014/main" id="{00000000-0008-0000-0000-0000AC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73" name="TextBox 75">
          <a:extLst>
            <a:ext uri="{FF2B5EF4-FFF2-40B4-BE49-F238E27FC236}">
              <a16:creationId xmlns:a16="http://schemas.microsoft.com/office/drawing/2014/main" id="{00000000-0008-0000-0000-0000AD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1162050</xdr:colOff>
      <xdr:row>27</xdr:row>
      <xdr:rowOff>0</xdr:rowOff>
    </xdr:from>
    <xdr:to>
      <xdr:col>1</xdr:col>
      <xdr:colOff>1346781</xdr:colOff>
      <xdr:row>28</xdr:row>
      <xdr:rowOff>397910</xdr:rowOff>
    </xdr:to>
    <xdr:sp macro="" textlink="">
      <xdr:nvSpPr>
        <xdr:cNvPr id="174" name="TextBox 76">
          <a:extLst>
            <a:ext uri="{FF2B5EF4-FFF2-40B4-BE49-F238E27FC236}">
              <a16:creationId xmlns:a16="http://schemas.microsoft.com/office/drawing/2014/main" id="{00000000-0008-0000-0000-0000AE000000}"/>
            </a:ext>
          </a:extLst>
        </xdr:cNvPr>
        <xdr:cNvSpPr txBox="1"/>
      </xdr:nvSpPr>
      <xdr:spPr>
        <a:xfrm>
          <a:off x="167401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1257300</xdr:colOff>
      <xdr:row>27</xdr:row>
      <xdr:rowOff>0</xdr:rowOff>
    </xdr:from>
    <xdr:to>
      <xdr:col>1</xdr:col>
      <xdr:colOff>1442031</xdr:colOff>
      <xdr:row>28</xdr:row>
      <xdr:rowOff>397910</xdr:rowOff>
    </xdr:to>
    <xdr:sp macro="" textlink="">
      <xdr:nvSpPr>
        <xdr:cNvPr id="175" name="TextBox 77">
          <a:extLst>
            <a:ext uri="{FF2B5EF4-FFF2-40B4-BE49-F238E27FC236}">
              <a16:creationId xmlns:a16="http://schemas.microsoft.com/office/drawing/2014/main" id="{00000000-0008-0000-0000-0000AF000000}"/>
            </a:ext>
          </a:extLst>
        </xdr:cNvPr>
        <xdr:cNvSpPr txBox="1"/>
      </xdr:nvSpPr>
      <xdr:spPr>
        <a:xfrm>
          <a:off x="1769269" y="4750594"/>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1455420</xdr:colOff>
      <xdr:row>27</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196738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27</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196738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27</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196738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1531620</xdr:colOff>
      <xdr:row>27</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204358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1512570</xdr:colOff>
      <xdr:row>27</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20245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1</xdr:col>
      <xdr:colOff>1438275</xdr:colOff>
      <xdr:row>27</xdr:row>
      <xdr:rowOff>0</xdr:rowOff>
    </xdr:from>
    <xdr:to>
      <xdr:col>1</xdr:col>
      <xdr:colOff>1623006</xdr:colOff>
      <xdr:row>27</xdr:row>
      <xdr:rowOff>274085</xdr:rowOff>
    </xdr:to>
    <xdr:sp macro="" textlink="">
      <xdr:nvSpPr>
        <xdr:cNvPr id="186" name="TextBox 36">
          <a:extLst>
            <a:ext uri="{FF2B5EF4-FFF2-40B4-BE49-F238E27FC236}">
              <a16:creationId xmlns:a16="http://schemas.microsoft.com/office/drawing/2014/main" id="{00000000-0008-0000-0000-0000BA000000}"/>
            </a:ext>
          </a:extLst>
        </xdr:cNvPr>
        <xdr:cNvSpPr txBox="1"/>
      </xdr:nvSpPr>
      <xdr:spPr>
        <a:xfrm>
          <a:off x="1950244"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27</xdr:row>
      <xdr:rowOff>274085</xdr:rowOff>
    </xdr:to>
    <xdr:sp macro="" textlink="">
      <xdr:nvSpPr>
        <xdr:cNvPr id="187" name="TextBox 37">
          <a:extLst>
            <a:ext uri="{FF2B5EF4-FFF2-40B4-BE49-F238E27FC236}">
              <a16:creationId xmlns:a16="http://schemas.microsoft.com/office/drawing/2014/main" id="{00000000-0008-0000-0000-0000BB000000}"/>
            </a:ext>
          </a:extLst>
        </xdr:cNvPr>
        <xdr:cNvSpPr txBox="1"/>
      </xdr:nvSpPr>
      <xdr:spPr>
        <a:xfrm>
          <a:off x="1950244"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27</xdr:row>
      <xdr:rowOff>274085</xdr:rowOff>
    </xdr:to>
    <xdr:sp macro="" textlink="">
      <xdr:nvSpPr>
        <xdr:cNvPr id="188" name="TextBox 38">
          <a:extLst>
            <a:ext uri="{FF2B5EF4-FFF2-40B4-BE49-F238E27FC236}">
              <a16:creationId xmlns:a16="http://schemas.microsoft.com/office/drawing/2014/main" id="{00000000-0008-0000-0000-0000BC000000}"/>
            </a:ext>
          </a:extLst>
        </xdr:cNvPr>
        <xdr:cNvSpPr txBox="1"/>
      </xdr:nvSpPr>
      <xdr:spPr>
        <a:xfrm>
          <a:off x="1950244"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27</xdr:row>
      <xdr:rowOff>274085</xdr:rowOff>
    </xdr:to>
    <xdr:sp macro="" textlink="">
      <xdr:nvSpPr>
        <xdr:cNvPr id="189" name="TextBox 39">
          <a:extLst>
            <a:ext uri="{FF2B5EF4-FFF2-40B4-BE49-F238E27FC236}">
              <a16:creationId xmlns:a16="http://schemas.microsoft.com/office/drawing/2014/main" id="{00000000-0008-0000-0000-0000BD000000}"/>
            </a:ext>
          </a:extLst>
        </xdr:cNvPr>
        <xdr:cNvSpPr txBox="1"/>
      </xdr:nvSpPr>
      <xdr:spPr>
        <a:xfrm>
          <a:off x="1950244"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1504950</xdr:colOff>
      <xdr:row>27</xdr:row>
      <xdr:rowOff>0</xdr:rowOff>
    </xdr:from>
    <xdr:to>
      <xdr:col>1</xdr:col>
      <xdr:colOff>1689681</xdr:colOff>
      <xdr:row>27</xdr:row>
      <xdr:rowOff>274085</xdr:rowOff>
    </xdr:to>
    <xdr:sp macro="" textlink="">
      <xdr:nvSpPr>
        <xdr:cNvPr id="190" name="TextBox 40">
          <a:extLst>
            <a:ext uri="{FF2B5EF4-FFF2-40B4-BE49-F238E27FC236}">
              <a16:creationId xmlns:a16="http://schemas.microsoft.com/office/drawing/2014/main" id="{00000000-0008-0000-0000-0000BE000000}"/>
            </a:ext>
          </a:extLst>
        </xdr:cNvPr>
        <xdr:cNvSpPr txBox="1"/>
      </xdr:nvSpPr>
      <xdr:spPr>
        <a:xfrm>
          <a:off x="2016919"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twoCellAnchor editAs="oneCell">
    <xdr:from>
      <xdr:col>1</xdr:col>
      <xdr:colOff>1438275</xdr:colOff>
      <xdr:row>27</xdr:row>
      <xdr:rowOff>0</xdr:rowOff>
    </xdr:from>
    <xdr:to>
      <xdr:col>1</xdr:col>
      <xdr:colOff>1623006</xdr:colOff>
      <xdr:row>27</xdr:row>
      <xdr:rowOff>274085</xdr:rowOff>
    </xdr:to>
    <xdr:sp macro="" textlink="">
      <xdr:nvSpPr>
        <xdr:cNvPr id="191" name="TextBox 35">
          <a:extLst>
            <a:ext uri="{FF2B5EF4-FFF2-40B4-BE49-F238E27FC236}">
              <a16:creationId xmlns:a16="http://schemas.microsoft.com/office/drawing/2014/main" id="{00000000-0008-0000-0000-0000BF000000}"/>
            </a:ext>
          </a:extLst>
        </xdr:cNvPr>
        <xdr:cNvSpPr txBox="1"/>
      </xdr:nvSpPr>
      <xdr:spPr>
        <a:xfrm>
          <a:off x="1950244" y="4750594"/>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twoCellAnchor>
  <xdr:oneCellAnchor>
    <xdr:from>
      <xdr:col>1</xdr:col>
      <xdr:colOff>1474470</xdr:colOff>
      <xdr:row>27</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19864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27</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19102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1474470</xdr:colOff>
      <xdr:row>27</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19864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27</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1948339" y="4750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640798"/>
    <xdr:sp macro="" textlink="">
      <xdr:nvSpPr>
        <xdr:cNvPr id="199" name="TextBox 36">
          <a:extLst>
            <a:ext uri="{FF2B5EF4-FFF2-40B4-BE49-F238E27FC236}">
              <a16:creationId xmlns:a16="http://schemas.microsoft.com/office/drawing/2014/main" id="{00000000-0008-0000-0000-0000C7000000}"/>
            </a:ext>
          </a:extLst>
        </xdr:cNvPr>
        <xdr:cNvSpPr txBox="1"/>
      </xdr:nvSpPr>
      <xdr:spPr>
        <a:xfrm>
          <a:off x="1950244" y="2988469"/>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640798"/>
    <xdr:sp macro="" textlink="">
      <xdr:nvSpPr>
        <xdr:cNvPr id="200" name="TextBox 37">
          <a:extLst>
            <a:ext uri="{FF2B5EF4-FFF2-40B4-BE49-F238E27FC236}">
              <a16:creationId xmlns:a16="http://schemas.microsoft.com/office/drawing/2014/main" id="{00000000-0008-0000-0000-0000C8000000}"/>
            </a:ext>
          </a:extLst>
        </xdr:cNvPr>
        <xdr:cNvSpPr txBox="1"/>
      </xdr:nvSpPr>
      <xdr:spPr>
        <a:xfrm>
          <a:off x="1950244" y="2988469"/>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640798"/>
    <xdr:sp macro="" textlink="">
      <xdr:nvSpPr>
        <xdr:cNvPr id="201" name="TextBox 38">
          <a:extLst>
            <a:ext uri="{FF2B5EF4-FFF2-40B4-BE49-F238E27FC236}">
              <a16:creationId xmlns:a16="http://schemas.microsoft.com/office/drawing/2014/main" id="{00000000-0008-0000-0000-0000C9000000}"/>
            </a:ext>
          </a:extLst>
        </xdr:cNvPr>
        <xdr:cNvSpPr txBox="1"/>
      </xdr:nvSpPr>
      <xdr:spPr>
        <a:xfrm>
          <a:off x="1950244" y="2988469"/>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640798"/>
    <xdr:sp macro="" textlink="">
      <xdr:nvSpPr>
        <xdr:cNvPr id="202" name="TextBox 39">
          <a:extLst>
            <a:ext uri="{FF2B5EF4-FFF2-40B4-BE49-F238E27FC236}">
              <a16:creationId xmlns:a16="http://schemas.microsoft.com/office/drawing/2014/main" id="{00000000-0008-0000-0000-0000CA000000}"/>
            </a:ext>
          </a:extLst>
        </xdr:cNvPr>
        <xdr:cNvSpPr txBox="1"/>
      </xdr:nvSpPr>
      <xdr:spPr>
        <a:xfrm>
          <a:off x="1950244" y="2988469"/>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1504950</xdr:colOff>
      <xdr:row>26</xdr:row>
      <xdr:rowOff>0</xdr:rowOff>
    </xdr:from>
    <xdr:ext cx="184731" cy="640798"/>
    <xdr:sp macro="" textlink="">
      <xdr:nvSpPr>
        <xdr:cNvPr id="203" name="TextBox 40">
          <a:extLst>
            <a:ext uri="{FF2B5EF4-FFF2-40B4-BE49-F238E27FC236}">
              <a16:creationId xmlns:a16="http://schemas.microsoft.com/office/drawing/2014/main" id="{00000000-0008-0000-0000-0000CB000000}"/>
            </a:ext>
          </a:extLst>
        </xdr:cNvPr>
        <xdr:cNvSpPr txBox="1"/>
      </xdr:nvSpPr>
      <xdr:spPr>
        <a:xfrm>
          <a:off x="2016919" y="2988469"/>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640798"/>
    <xdr:sp macro="" textlink="">
      <xdr:nvSpPr>
        <xdr:cNvPr id="204" name="TextBox 35">
          <a:extLst>
            <a:ext uri="{FF2B5EF4-FFF2-40B4-BE49-F238E27FC236}">
              <a16:creationId xmlns:a16="http://schemas.microsoft.com/office/drawing/2014/main" id="{00000000-0008-0000-0000-0000CC000000}"/>
            </a:ext>
          </a:extLst>
        </xdr:cNvPr>
        <xdr:cNvSpPr txBox="1"/>
      </xdr:nvSpPr>
      <xdr:spPr>
        <a:xfrm>
          <a:off x="1950244" y="2988469"/>
          <a:ext cx="184731" cy="64079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26</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196738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1352550</xdr:colOff>
      <xdr:row>26</xdr:row>
      <xdr:rowOff>0</xdr:rowOff>
    </xdr:from>
    <xdr:ext cx="184731" cy="245510"/>
    <xdr:sp macro="" textlink="">
      <xdr:nvSpPr>
        <xdr:cNvPr id="210" name="TextBox 91">
          <a:extLst>
            <a:ext uri="{FF2B5EF4-FFF2-40B4-BE49-F238E27FC236}">
              <a16:creationId xmlns:a16="http://schemas.microsoft.com/office/drawing/2014/main" id="{00000000-0008-0000-0000-0000D2000000}"/>
            </a:ext>
          </a:extLst>
        </xdr:cNvPr>
        <xdr:cNvSpPr txBox="1"/>
      </xdr:nvSpPr>
      <xdr:spPr>
        <a:xfrm>
          <a:off x="1864519" y="2988469"/>
          <a:ext cx="184731" cy="245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1257300</xdr:colOff>
      <xdr:row>26</xdr:row>
      <xdr:rowOff>0</xdr:rowOff>
    </xdr:from>
    <xdr:ext cx="184731" cy="245510"/>
    <xdr:sp macro="" textlink="">
      <xdr:nvSpPr>
        <xdr:cNvPr id="211" name="TextBox 92">
          <a:extLst>
            <a:ext uri="{FF2B5EF4-FFF2-40B4-BE49-F238E27FC236}">
              <a16:creationId xmlns:a16="http://schemas.microsoft.com/office/drawing/2014/main" id="{00000000-0008-0000-0000-0000D3000000}"/>
            </a:ext>
          </a:extLst>
        </xdr:cNvPr>
        <xdr:cNvSpPr txBox="1"/>
      </xdr:nvSpPr>
      <xdr:spPr>
        <a:xfrm>
          <a:off x="1769269" y="2988469"/>
          <a:ext cx="184731" cy="245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1266825</xdr:colOff>
      <xdr:row>26</xdr:row>
      <xdr:rowOff>0</xdr:rowOff>
    </xdr:from>
    <xdr:ext cx="184731" cy="245510"/>
    <xdr:sp macro="" textlink="">
      <xdr:nvSpPr>
        <xdr:cNvPr id="212" name="TextBox 93">
          <a:extLst>
            <a:ext uri="{FF2B5EF4-FFF2-40B4-BE49-F238E27FC236}">
              <a16:creationId xmlns:a16="http://schemas.microsoft.com/office/drawing/2014/main" id="{00000000-0008-0000-0000-0000D4000000}"/>
            </a:ext>
          </a:extLst>
        </xdr:cNvPr>
        <xdr:cNvSpPr txBox="1"/>
      </xdr:nvSpPr>
      <xdr:spPr>
        <a:xfrm>
          <a:off x="1778794" y="2988469"/>
          <a:ext cx="184731" cy="245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707472"/>
    <xdr:sp macro="" textlink="">
      <xdr:nvSpPr>
        <xdr:cNvPr id="213" name="TextBox 41">
          <a:extLst>
            <a:ext uri="{FF2B5EF4-FFF2-40B4-BE49-F238E27FC236}">
              <a16:creationId xmlns:a16="http://schemas.microsoft.com/office/drawing/2014/main" id="{00000000-0008-0000-0000-0000D5000000}"/>
            </a:ext>
          </a:extLst>
        </xdr:cNvPr>
        <xdr:cNvSpPr txBox="1"/>
      </xdr:nvSpPr>
      <xdr:spPr>
        <a:xfrm>
          <a:off x="1950244"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1474470</xdr:colOff>
      <xdr:row>26</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19864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1162050</xdr:colOff>
      <xdr:row>26</xdr:row>
      <xdr:rowOff>0</xdr:rowOff>
    </xdr:from>
    <xdr:ext cx="184731" cy="707472"/>
    <xdr:sp macro="" textlink="">
      <xdr:nvSpPr>
        <xdr:cNvPr id="219" name="TextBox 73">
          <a:extLst>
            <a:ext uri="{FF2B5EF4-FFF2-40B4-BE49-F238E27FC236}">
              <a16:creationId xmlns:a16="http://schemas.microsoft.com/office/drawing/2014/main" id="{00000000-0008-0000-0000-0000DB000000}"/>
            </a:ext>
          </a:extLst>
        </xdr:cNvPr>
        <xdr:cNvSpPr txBox="1"/>
      </xdr:nvSpPr>
      <xdr:spPr>
        <a:xfrm>
          <a:off x="16740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1162050</xdr:colOff>
      <xdr:row>26</xdr:row>
      <xdr:rowOff>0</xdr:rowOff>
    </xdr:from>
    <xdr:ext cx="184731" cy="707472"/>
    <xdr:sp macro="" textlink="">
      <xdr:nvSpPr>
        <xdr:cNvPr id="220" name="TextBox 74">
          <a:extLst>
            <a:ext uri="{FF2B5EF4-FFF2-40B4-BE49-F238E27FC236}">
              <a16:creationId xmlns:a16="http://schemas.microsoft.com/office/drawing/2014/main" id="{00000000-0008-0000-0000-0000DC000000}"/>
            </a:ext>
          </a:extLst>
        </xdr:cNvPr>
        <xdr:cNvSpPr txBox="1"/>
      </xdr:nvSpPr>
      <xdr:spPr>
        <a:xfrm>
          <a:off x="16740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1162050</xdr:colOff>
      <xdr:row>26</xdr:row>
      <xdr:rowOff>0</xdr:rowOff>
    </xdr:from>
    <xdr:ext cx="184731" cy="707472"/>
    <xdr:sp macro="" textlink="">
      <xdr:nvSpPr>
        <xdr:cNvPr id="221" name="TextBox 75">
          <a:extLst>
            <a:ext uri="{FF2B5EF4-FFF2-40B4-BE49-F238E27FC236}">
              <a16:creationId xmlns:a16="http://schemas.microsoft.com/office/drawing/2014/main" id="{00000000-0008-0000-0000-0000DD000000}"/>
            </a:ext>
          </a:extLst>
        </xdr:cNvPr>
        <xdr:cNvSpPr txBox="1"/>
      </xdr:nvSpPr>
      <xdr:spPr>
        <a:xfrm>
          <a:off x="16740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1162050</xdr:colOff>
      <xdr:row>26</xdr:row>
      <xdr:rowOff>0</xdr:rowOff>
    </xdr:from>
    <xdr:ext cx="184731" cy="707472"/>
    <xdr:sp macro="" textlink="">
      <xdr:nvSpPr>
        <xdr:cNvPr id="222" name="TextBox 76">
          <a:extLst>
            <a:ext uri="{FF2B5EF4-FFF2-40B4-BE49-F238E27FC236}">
              <a16:creationId xmlns:a16="http://schemas.microsoft.com/office/drawing/2014/main" id="{00000000-0008-0000-0000-0000DE000000}"/>
            </a:ext>
          </a:extLst>
        </xdr:cNvPr>
        <xdr:cNvSpPr txBox="1"/>
      </xdr:nvSpPr>
      <xdr:spPr>
        <a:xfrm>
          <a:off x="16740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1257300</xdr:colOff>
      <xdr:row>26</xdr:row>
      <xdr:rowOff>0</xdr:rowOff>
    </xdr:from>
    <xdr:ext cx="184731" cy="707472"/>
    <xdr:sp macro="" textlink="">
      <xdr:nvSpPr>
        <xdr:cNvPr id="223" name="TextBox 77">
          <a:extLst>
            <a:ext uri="{FF2B5EF4-FFF2-40B4-BE49-F238E27FC236}">
              <a16:creationId xmlns:a16="http://schemas.microsoft.com/office/drawing/2014/main" id="{00000000-0008-0000-0000-0000DF000000}"/>
            </a:ext>
          </a:extLst>
        </xdr:cNvPr>
        <xdr:cNvSpPr txBox="1"/>
      </xdr:nvSpPr>
      <xdr:spPr>
        <a:xfrm>
          <a:off x="176926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1200150</xdr:colOff>
      <xdr:row>26</xdr:row>
      <xdr:rowOff>0</xdr:rowOff>
    </xdr:from>
    <xdr:ext cx="184731" cy="707472"/>
    <xdr:sp macro="" textlink="">
      <xdr:nvSpPr>
        <xdr:cNvPr id="224" name="TextBox 78">
          <a:extLst>
            <a:ext uri="{FF2B5EF4-FFF2-40B4-BE49-F238E27FC236}">
              <a16:creationId xmlns:a16="http://schemas.microsoft.com/office/drawing/2014/main" id="{00000000-0008-0000-0000-0000E0000000}"/>
            </a:ext>
          </a:extLst>
        </xdr:cNvPr>
        <xdr:cNvSpPr txBox="1"/>
      </xdr:nvSpPr>
      <xdr:spPr>
        <a:xfrm>
          <a:off x="17121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1228725</xdr:colOff>
      <xdr:row>26</xdr:row>
      <xdr:rowOff>0</xdr:rowOff>
    </xdr:from>
    <xdr:ext cx="184731" cy="707472"/>
    <xdr:sp macro="" textlink="">
      <xdr:nvSpPr>
        <xdr:cNvPr id="225" name="TextBox 79">
          <a:extLst>
            <a:ext uri="{FF2B5EF4-FFF2-40B4-BE49-F238E27FC236}">
              <a16:creationId xmlns:a16="http://schemas.microsoft.com/office/drawing/2014/main" id="{00000000-0008-0000-0000-0000E1000000}"/>
            </a:ext>
          </a:extLst>
        </xdr:cNvPr>
        <xdr:cNvSpPr txBox="1"/>
      </xdr:nvSpPr>
      <xdr:spPr>
        <a:xfrm>
          <a:off x="1740694"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1219200</xdr:colOff>
      <xdr:row>26</xdr:row>
      <xdr:rowOff>0</xdr:rowOff>
    </xdr:from>
    <xdr:ext cx="184731" cy="707472"/>
    <xdr:sp macro="" textlink="">
      <xdr:nvSpPr>
        <xdr:cNvPr id="226" name="TextBox 80">
          <a:extLst>
            <a:ext uri="{FF2B5EF4-FFF2-40B4-BE49-F238E27FC236}">
              <a16:creationId xmlns:a16="http://schemas.microsoft.com/office/drawing/2014/main" id="{00000000-0008-0000-0000-0000E2000000}"/>
            </a:ext>
          </a:extLst>
        </xdr:cNvPr>
        <xdr:cNvSpPr txBox="1"/>
      </xdr:nvSpPr>
      <xdr:spPr>
        <a:xfrm>
          <a:off x="173116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1200150</xdr:colOff>
      <xdr:row>26</xdr:row>
      <xdr:rowOff>0</xdr:rowOff>
    </xdr:from>
    <xdr:ext cx="184731" cy="707472"/>
    <xdr:sp macro="" textlink="">
      <xdr:nvSpPr>
        <xdr:cNvPr id="227" name="TextBox 81">
          <a:extLst>
            <a:ext uri="{FF2B5EF4-FFF2-40B4-BE49-F238E27FC236}">
              <a16:creationId xmlns:a16="http://schemas.microsoft.com/office/drawing/2014/main" id="{00000000-0008-0000-0000-0000E3000000}"/>
            </a:ext>
          </a:extLst>
        </xdr:cNvPr>
        <xdr:cNvSpPr txBox="1"/>
      </xdr:nvSpPr>
      <xdr:spPr>
        <a:xfrm>
          <a:off x="17121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1219200</xdr:colOff>
      <xdr:row>26</xdr:row>
      <xdr:rowOff>0</xdr:rowOff>
    </xdr:from>
    <xdr:ext cx="184731" cy="707472"/>
    <xdr:sp macro="" textlink="">
      <xdr:nvSpPr>
        <xdr:cNvPr id="228" name="TextBox 82">
          <a:extLst>
            <a:ext uri="{FF2B5EF4-FFF2-40B4-BE49-F238E27FC236}">
              <a16:creationId xmlns:a16="http://schemas.microsoft.com/office/drawing/2014/main" id="{00000000-0008-0000-0000-0000E4000000}"/>
            </a:ext>
          </a:extLst>
        </xdr:cNvPr>
        <xdr:cNvSpPr txBox="1"/>
      </xdr:nvSpPr>
      <xdr:spPr>
        <a:xfrm>
          <a:off x="173116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1162050</xdr:colOff>
      <xdr:row>26</xdr:row>
      <xdr:rowOff>0</xdr:rowOff>
    </xdr:from>
    <xdr:ext cx="184731" cy="707472"/>
    <xdr:sp macro="" textlink="">
      <xdr:nvSpPr>
        <xdr:cNvPr id="229" name="TextBox 83">
          <a:extLst>
            <a:ext uri="{FF2B5EF4-FFF2-40B4-BE49-F238E27FC236}">
              <a16:creationId xmlns:a16="http://schemas.microsoft.com/office/drawing/2014/main" id="{00000000-0008-0000-0000-0000E5000000}"/>
            </a:ext>
          </a:extLst>
        </xdr:cNvPr>
        <xdr:cNvSpPr txBox="1"/>
      </xdr:nvSpPr>
      <xdr:spPr>
        <a:xfrm>
          <a:off x="16740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1162050</xdr:colOff>
      <xdr:row>26</xdr:row>
      <xdr:rowOff>0</xdr:rowOff>
    </xdr:from>
    <xdr:ext cx="184731" cy="707472"/>
    <xdr:sp macro="" textlink="">
      <xdr:nvSpPr>
        <xdr:cNvPr id="230" name="TextBox 84">
          <a:extLst>
            <a:ext uri="{FF2B5EF4-FFF2-40B4-BE49-F238E27FC236}">
              <a16:creationId xmlns:a16="http://schemas.microsoft.com/office/drawing/2014/main" id="{00000000-0008-0000-0000-0000E6000000}"/>
            </a:ext>
          </a:extLst>
        </xdr:cNvPr>
        <xdr:cNvSpPr txBox="1"/>
      </xdr:nvSpPr>
      <xdr:spPr>
        <a:xfrm>
          <a:off x="16740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1285875</xdr:colOff>
      <xdr:row>26</xdr:row>
      <xdr:rowOff>0</xdr:rowOff>
    </xdr:from>
    <xdr:ext cx="184731" cy="707472"/>
    <xdr:sp macro="" textlink="">
      <xdr:nvSpPr>
        <xdr:cNvPr id="231" name="TextBox 85">
          <a:extLst>
            <a:ext uri="{FF2B5EF4-FFF2-40B4-BE49-F238E27FC236}">
              <a16:creationId xmlns:a16="http://schemas.microsoft.com/office/drawing/2014/main" id="{00000000-0008-0000-0000-0000E7000000}"/>
            </a:ext>
          </a:extLst>
        </xdr:cNvPr>
        <xdr:cNvSpPr txBox="1"/>
      </xdr:nvSpPr>
      <xdr:spPr>
        <a:xfrm>
          <a:off x="1797844"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1285875</xdr:colOff>
      <xdr:row>26</xdr:row>
      <xdr:rowOff>0</xdr:rowOff>
    </xdr:from>
    <xdr:ext cx="184731" cy="707472"/>
    <xdr:sp macro="" textlink="">
      <xdr:nvSpPr>
        <xdr:cNvPr id="232" name="TextBox 86">
          <a:extLst>
            <a:ext uri="{FF2B5EF4-FFF2-40B4-BE49-F238E27FC236}">
              <a16:creationId xmlns:a16="http://schemas.microsoft.com/office/drawing/2014/main" id="{00000000-0008-0000-0000-0000E8000000}"/>
            </a:ext>
          </a:extLst>
        </xdr:cNvPr>
        <xdr:cNvSpPr txBox="1"/>
      </xdr:nvSpPr>
      <xdr:spPr>
        <a:xfrm>
          <a:off x="1797844"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1285875</xdr:colOff>
      <xdr:row>26</xdr:row>
      <xdr:rowOff>0</xdr:rowOff>
    </xdr:from>
    <xdr:ext cx="184731" cy="707472"/>
    <xdr:sp macro="" textlink="">
      <xdr:nvSpPr>
        <xdr:cNvPr id="233" name="TextBox 87">
          <a:extLst>
            <a:ext uri="{FF2B5EF4-FFF2-40B4-BE49-F238E27FC236}">
              <a16:creationId xmlns:a16="http://schemas.microsoft.com/office/drawing/2014/main" id="{00000000-0008-0000-0000-0000E9000000}"/>
            </a:ext>
          </a:extLst>
        </xdr:cNvPr>
        <xdr:cNvSpPr txBox="1"/>
      </xdr:nvSpPr>
      <xdr:spPr>
        <a:xfrm>
          <a:off x="1797844"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1285875</xdr:colOff>
      <xdr:row>26</xdr:row>
      <xdr:rowOff>0</xdr:rowOff>
    </xdr:from>
    <xdr:ext cx="184731" cy="707472"/>
    <xdr:sp macro="" textlink="">
      <xdr:nvSpPr>
        <xdr:cNvPr id="234" name="TextBox 88">
          <a:extLst>
            <a:ext uri="{FF2B5EF4-FFF2-40B4-BE49-F238E27FC236}">
              <a16:creationId xmlns:a16="http://schemas.microsoft.com/office/drawing/2014/main" id="{00000000-0008-0000-0000-0000EA000000}"/>
            </a:ext>
          </a:extLst>
        </xdr:cNvPr>
        <xdr:cNvSpPr txBox="1"/>
      </xdr:nvSpPr>
      <xdr:spPr>
        <a:xfrm>
          <a:off x="1797844"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1362075</xdr:colOff>
      <xdr:row>26</xdr:row>
      <xdr:rowOff>0</xdr:rowOff>
    </xdr:from>
    <xdr:ext cx="184731" cy="707472"/>
    <xdr:sp macro="" textlink="">
      <xdr:nvSpPr>
        <xdr:cNvPr id="235" name="TextBox 89">
          <a:extLst>
            <a:ext uri="{FF2B5EF4-FFF2-40B4-BE49-F238E27FC236}">
              <a16:creationId xmlns:a16="http://schemas.microsoft.com/office/drawing/2014/main" id="{00000000-0008-0000-0000-0000EB000000}"/>
            </a:ext>
          </a:extLst>
        </xdr:cNvPr>
        <xdr:cNvSpPr txBox="1"/>
      </xdr:nvSpPr>
      <xdr:spPr>
        <a:xfrm>
          <a:off x="1874044"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1162050</xdr:colOff>
      <xdr:row>26</xdr:row>
      <xdr:rowOff>0</xdr:rowOff>
    </xdr:from>
    <xdr:ext cx="184731" cy="707472"/>
    <xdr:sp macro="" textlink="">
      <xdr:nvSpPr>
        <xdr:cNvPr id="236" name="TextBox 73">
          <a:extLst>
            <a:ext uri="{FF2B5EF4-FFF2-40B4-BE49-F238E27FC236}">
              <a16:creationId xmlns:a16="http://schemas.microsoft.com/office/drawing/2014/main" id="{00000000-0008-0000-0000-0000EC000000}"/>
            </a:ext>
          </a:extLst>
        </xdr:cNvPr>
        <xdr:cNvSpPr txBox="1"/>
      </xdr:nvSpPr>
      <xdr:spPr>
        <a:xfrm>
          <a:off x="16740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1162050</xdr:colOff>
      <xdr:row>26</xdr:row>
      <xdr:rowOff>0</xdr:rowOff>
    </xdr:from>
    <xdr:ext cx="184731" cy="707472"/>
    <xdr:sp macro="" textlink="">
      <xdr:nvSpPr>
        <xdr:cNvPr id="237" name="TextBox 74">
          <a:extLst>
            <a:ext uri="{FF2B5EF4-FFF2-40B4-BE49-F238E27FC236}">
              <a16:creationId xmlns:a16="http://schemas.microsoft.com/office/drawing/2014/main" id="{00000000-0008-0000-0000-0000ED000000}"/>
            </a:ext>
          </a:extLst>
        </xdr:cNvPr>
        <xdr:cNvSpPr txBox="1"/>
      </xdr:nvSpPr>
      <xdr:spPr>
        <a:xfrm>
          <a:off x="16740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1162050</xdr:colOff>
      <xdr:row>26</xdr:row>
      <xdr:rowOff>0</xdr:rowOff>
    </xdr:from>
    <xdr:ext cx="184731" cy="707472"/>
    <xdr:sp macro="" textlink="">
      <xdr:nvSpPr>
        <xdr:cNvPr id="238" name="TextBox 75">
          <a:extLst>
            <a:ext uri="{FF2B5EF4-FFF2-40B4-BE49-F238E27FC236}">
              <a16:creationId xmlns:a16="http://schemas.microsoft.com/office/drawing/2014/main" id="{00000000-0008-0000-0000-0000EE000000}"/>
            </a:ext>
          </a:extLst>
        </xdr:cNvPr>
        <xdr:cNvSpPr txBox="1"/>
      </xdr:nvSpPr>
      <xdr:spPr>
        <a:xfrm>
          <a:off x="16740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1162050</xdr:colOff>
      <xdr:row>26</xdr:row>
      <xdr:rowOff>0</xdr:rowOff>
    </xdr:from>
    <xdr:ext cx="184731" cy="707472"/>
    <xdr:sp macro="" textlink="">
      <xdr:nvSpPr>
        <xdr:cNvPr id="239" name="TextBox 76">
          <a:extLst>
            <a:ext uri="{FF2B5EF4-FFF2-40B4-BE49-F238E27FC236}">
              <a16:creationId xmlns:a16="http://schemas.microsoft.com/office/drawing/2014/main" id="{00000000-0008-0000-0000-0000EF000000}"/>
            </a:ext>
          </a:extLst>
        </xdr:cNvPr>
        <xdr:cNvSpPr txBox="1"/>
      </xdr:nvSpPr>
      <xdr:spPr>
        <a:xfrm>
          <a:off x="167401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1257300</xdr:colOff>
      <xdr:row>26</xdr:row>
      <xdr:rowOff>0</xdr:rowOff>
    </xdr:from>
    <xdr:ext cx="184731" cy="707472"/>
    <xdr:sp macro="" textlink="">
      <xdr:nvSpPr>
        <xdr:cNvPr id="240" name="TextBox 77">
          <a:extLst>
            <a:ext uri="{FF2B5EF4-FFF2-40B4-BE49-F238E27FC236}">
              <a16:creationId xmlns:a16="http://schemas.microsoft.com/office/drawing/2014/main" id="{00000000-0008-0000-0000-0000F0000000}"/>
            </a:ext>
          </a:extLst>
        </xdr:cNvPr>
        <xdr:cNvSpPr txBox="1"/>
      </xdr:nvSpPr>
      <xdr:spPr>
        <a:xfrm>
          <a:off x="1769269" y="2988469"/>
          <a:ext cx="184731" cy="7074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26</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196738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26</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196738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1455420</xdr:colOff>
      <xdr:row>26</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196738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1531620</xdr:colOff>
      <xdr:row>26</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204358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26</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19483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26</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19483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26</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19483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26</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19483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1512570</xdr:colOff>
      <xdr:row>26</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20245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26</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19483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274085"/>
    <xdr:sp macro="" textlink="">
      <xdr:nvSpPr>
        <xdr:cNvPr id="251" name="TextBox 36">
          <a:extLst>
            <a:ext uri="{FF2B5EF4-FFF2-40B4-BE49-F238E27FC236}">
              <a16:creationId xmlns:a16="http://schemas.microsoft.com/office/drawing/2014/main" id="{00000000-0008-0000-0000-0000FB000000}"/>
            </a:ext>
          </a:extLst>
        </xdr:cNvPr>
        <xdr:cNvSpPr txBox="1"/>
      </xdr:nvSpPr>
      <xdr:spPr>
        <a:xfrm>
          <a:off x="1950244" y="2988469"/>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274085"/>
    <xdr:sp macro="" textlink="">
      <xdr:nvSpPr>
        <xdr:cNvPr id="252" name="TextBox 37">
          <a:extLst>
            <a:ext uri="{FF2B5EF4-FFF2-40B4-BE49-F238E27FC236}">
              <a16:creationId xmlns:a16="http://schemas.microsoft.com/office/drawing/2014/main" id="{00000000-0008-0000-0000-0000FC000000}"/>
            </a:ext>
          </a:extLst>
        </xdr:cNvPr>
        <xdr:cNvSpPr txBox="1"/>
      </xdr:nvSpPr>
      <xdr:spPr>
        <a:xfrm>
          <a:off x="1950244" y="2988469"/>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274085"/>
    <xdr:sp macro="" textlink="">
      <xdr:nvSpPr>
        <xdr:cNvPr id="253" name="TextBox 38">
          <a:extLst>
            <a:ext uri="{FF2B5EF4-FFF2-40B4-BE49-F238E27FC236}">
              <a16:creationId xmlns:a16="http://schemas.microsoft.com/office/drawing/2014/main" id="{00000000-0008-0000-0000-0000FD000000}"/>
            </a:ext>
          </a:extLst>
        </xdr:cNvPr>
        <xdr:cNvSpPr txBox="1"/>
      </xdr:nvSpPr>
      <xdr:spPr>
        <a:xfrm>
          <a:off x="1950244" y="2988469"/>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274085"/>
    <xdr:sp macro="" textlink="">
      <xdr:nvSpPr>
        <xdr:cNvPr id="254" name="TextBox 39">
          <a:extLst>
            <a:ext uri="{FF2B5EF4-FFF2-40B4-BE49-F238E27FC236}">
              <a16:creationId xmlns:a16="http://schemas.microsoft.com/office/drawing/2014/main" id="{00000000-0008-0000-0000-0000FE000000}"/>
            </a:ext>
          </a:extLst>
        </xdr:cNvPr>
        <xdr:cNvSpPr txBox="1"/>
      </xdr:nvSpPr>
      <xdr:spPr>
        <a:xfrm>
          <a:off x="1950244" y="2988469"/>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1504950</xdr:colOff>
      <xdr:row>26</xdr:row>
      <xdr:rowOff>0</xdr:rowOff>
    </xdr:from>
    <xdr:ext cx="184731" cy="274085"/>
    <xdr:sp macro="" textlink="">
      <xdr:nvSpPr>
        <xdr:cNvPr id="255" name="TextBox 40">
          <a:extLst>
            <a:ext uri="{FF2B5EF4-FFF2-40B4-BE49-F238E27FC236}">
              <a16:creationId xmlns:a16="http://schemas.microsoft.com/office/drawing/2014/main" id="{00000000-0008-0000-0000-0000FF000000}"/>
            </a:ext>
          </a:extLst>
        </xdr:cNvPr>
        <xdr:cNvSpPr txBox="1"/>
      </xdr:nvSpPr>
      <xdr:spPr>
        <a:xfrm>
          <a:off x="2016919" y="2988469"/>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1438275</xdr:colOff>
      <xdr:row>26</xdr:row>
      <xdr:rowOff>0</xdr:rowOff>
    </xdr:from>
    <xdr:ext cx="184731" cy="274085"/>
    <xdr:sp macro="" textlink="">
      <xdr:nvSpPr>
        <xdr:cNvPr id="256" name="TextBox 35">
          <a:extLst>
            <a:ext uri="{FF2B5EF4-FFF2-40B4-BE49-F238E27FC236}">
              <a16:creationId xmlns:a16="http://schemas.microsoft.com/office/drawing/2014/main" id="{00000000-0008-0000-0000-000000010000}"/>
            </a:ext>
          </a:extLst>
        </xdr:cNvPr>
        <xdr:cNvSpPr txBox="1"/>
      </xdr:nvSpPr>
      <xdr:spPr>
        <a:xfrm>
          <a:off x="1950244" y="2988469"/>
          <a:ext cx="184731" cy="27408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1474470</xdr:colOff>
      <xdr:row>26</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19864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1398270</xdr:colOff>
      <xdr:row>26</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19102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1474470</xdr:colOff>
      <xdr:row>26</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19864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1436370</xdr:colOff>
      <xdr:row>26</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1948339" y="2988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0</xdr:col>
      <xdr:colOff>0</xdr:colOff>
      <xdr:row>0</xdr:row>
      <xdr:rowOff>1</xdr:rowOff>
    </xdr:from>
    <xdr:to>
      <xdr:col>1</xdr:col>
      <xdr:colOff>1023937</xdr:colOff>
      <xdr:row>2</xdr:row>
      <xdr:rowOff>392906</xdr:rowOff>
    </xdr:to>
    <xdr:pic>
      <xdr:nvPicPr>
        <xdr:cNvPr id="264" name="Picture 263">
          <a:extLst>
            <a:ext uri="{FF2B5EF4-FFF2-40B4-BE49-F238E27FC236}">
              <a16:creationId xmlns:a16="http://schemas.microsoft.com/office/drawing/2014/main" id="{00000000-0008-0000-0000-000008010000}"/>
            </a:ext>
          </a:extLst>
        </xdr:cNvPr>
        <xdr:cNvPicPr/>
      </xdr:nvPicPr>
      <xdr:blipFill>
        <a:blip xmlns:r="http://schemas.openxmlformats.org/officeDocument/2006/relationships" r:embed="rId1"/>
        <a:stretch>
          <a:fillRect/>
        </a:stretch>
      </xdr:blipFill>
      <xdr:spPr>
        <a:xfrm>
          <a:off x="0" y="1"/>
          <a:ext cx="1535906" cy="773905"/>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F60"/>
  <sheetViews>
    <sheetView tabSelected="1" view="pageBreakPreview" topLeftCell="A26" zoomScale="80" zoomScaleNormal="100" zoomScaleSheetLayoutView="80" workbookViewId="0">
      <selection activeCell="F7" sqref="F7"/>
    </sheetView>
  </sheetViews>
  <sheetFormatPr defaultRowHeight="15.75"/>
  <cols>
    <col min="1" max="1" width="7.7109375" style="1" customWidth="1"/>
    <col min="2" max="2" width="66.28515625" style="25" customWidth="1"/>
    <col min="3" max="3" width="12.85546875" style="1" customWidth="1"/>
    <col min="4" max="4" width="14.140625" style="1" customWidth="1"/>
    <col min="5" max="5" width="27.5703125" style="1" customWidth="1"/>
    <col min="6" max="6" width="34.28515625" style="1" customWidth="1"/>
    <col min="7" max="9" width="9.140625" style="1"/>
    <col min="10" max="10" width="74" style="1" customWidth="1"/>
    <col min="11" max="16384" width="9.140625" style="1"/>
  </cols>
  <sheetData>
    <row r="1" spans="1:6" ht="15">
      <c r="A1" s="61" t="s">
        <v>28</v>
      </c>
      <c r="B1" s="62"/>
      <c r="C1" s="62"/>
      <c r="D1" s="62"/>
      <c r="E1" s="62"/>
      <c r="F1" s="62"/>
    </row>
    <row r="2" spans="1:6" ht="15">
      <c r="A2" s="62"/>
      <c r="B2" s="62"/>
      <c r="C2" s="62"/>
      <c r="D2" s="62"/>
      <c r="E2" s="62"/>
      <c r="F2" s="62"/>
    </row>
    <row r="3" spans="1:6" ht="34.5" customHeight="1" thickBot="1">
      <c r="A3" s="66" t="s">
        <v>36</v>
      </c>
      <c r="B3" s="66"/>
      <c r="C3" s="66"/>
      <c r="D3" s="66"/>
      <c r="E3" s="66"/>
      <c r="F3" s="66"/>
    </row>
    <row r="4" spans="1:6" ht="27" customHeight="1">
      <c r="A4" s="72" t="s">
        <v>0</v>
      </c>
      <c r="B4" s="73"/>
      <c r="C4" s="73"/>
      <c r="D4" s="73"/>
      <c r="E4" s="74" t="s">
        <v>1</v>
      </c>
      <c r="F4" s="75"/>
    </row>
    <row r="5" spans="1:6" ht="27" customHeight="1">
      <c r="A5" s="67" t="s">
        <v>14</v>
      </c>
      <c r="B5" s="68"/>
      <c r="C5" s="68"/>
      <c r="D5" s="68"/>
      <c r="E5" s="69" t="s">
        <v>1</v>
      </c>
      <c r="F5" s="70"/>
    </row>
    <row r="6" spans="1:6" ht="27" customHeight="1" thickBot="1">
      <c r="A6" s="63" t="s">
        <v>15</v>
      </c>
      <c r="B6" s="64"/>
      <c r="C6" s="65"/>
      <c r="D6" s="64"/>
      <c r="E6" s="71" t="s">
        <v>1</v>
      </c>
      <c r="F6" s="84"/>
    </row>
    <row r="7" spans="1:6" ht="51" customHeight="1">
      <c r="A7" s="12" t="s">
        <v>12</v>
      </c>
      <c r="B7" s="21" t="s">
        <v>2</v>
      </c>
      <c r="C7" s="20" t="s">
        <v>27</v>
      </c>
      <c r="D7" s="13" t="s">
        <v>13</v>
      </c>
      <c r="E7" s="14" t="s">
        <v>16</v>
      </c>
      <c r="F7" s="85" t="s">
        <v>17</v>
      </c>
    </row>
    <row r="8" spans="1:6" ht="322.5" customHeight="1">
      <c r="A8" s="33">
        <v>1</v>
      </c>
      <c r="B8" s="30" t="s">
        <v>37</v>
      </c>
      <c r="C8" s="31" t="s">
        <v>34</v>
      </c>
      <c r="D8" s="32">
        <v>30</v>
      </c>
      <c r="E8" s="18"/>
      <c r="F8" s="19">
        <f>SUM(D8*E8)</f>
        <v>0</v>
      </c>
    </row>
    <row r="9" spans="1:6" ht="189" customHeight="1">
      <c r="A9" s="41">
        <v>2</v>
      </c>
      <c r="B9" s="42" t="s">
        <v>38</v>
      </c>
      <c r="C9" s="43" t="s">
        <v>32</v>
      </c>
      <c r="D9" s="44">
        <v>7</v>
      </c>
      <c r="E9" s="45"/>
      <c r="F9" s="40">
        <f>SUM(D9*E9)</f>
        <v>0</v>
      </c>
    </row>
    <row r="10" spans="1:6" ht="165" customHeight="1">
      <c r="A10" s="41">
        <v>3</v>
      </c>
      <c r="B10" s="42" t="s">
        <v>39</v>
      </c>
      <c r="C10" s="43" t="s">
        <v>32</v>
      </c>
      <c r="D10" s="44">
        <v>5</v>
      </c>
      <c r="E10" s="45"/>
      <c r="F10" s="40">
        <f>SUM(D10*E10)</f>
        <v>0</v>
      </c>
    </row>
    <row r="11" spans="1:6" ht="321" customHeight="1">
      <c r="A11" s="34">
        <v>4</v>
      </c>
      <c r="B11" s="39" t="s">
        <v>41</v>
      </c>
      <c r="C11" s="35" t="s">
        <v>40</v>
      </c>
      <c r="D11" s="36">
        <v>4</v>
      </c>
      <c r="E11" s="37"/>
      <c r="F11" s="38">
        <f>SUM(D11*E11)</f>
        <v>0</v>
      </c>
    </row>
    <row r="12" spans="1:6" ht="325.5" customHeight="1">
      <c r="A12" s="41">
        <v>5</v>
      </c>
      <c r="B12" s="42" t="s">
        <v>42</v>
      </c>
      <c r="C12" s="43" t="s">
        <v>32</v>
      </c>
      <c r="D12" s="44">
        <v>40</v>
      </c>
      <c r="E12" s="45"/>
      <c r="F12" s="40">
        <f>SUM(D12*E12)</f>
        <v>0</v>
      </c>
    </row>
    <row r="13" spans="1:6" ht="160.5" customHeight="1">
      <c r="A13" s="34">
        <v>6</v>
      </c>
      <c r="B13" s="39" t="s">
        <v>43</v>
      </c>
      <c r="C13" s="35" t="s">
        <v>32</v>
      </c>
      <c r="D13" s="36">
        <v>2</v>
      </c>
      <c r="E13" s="37"/>
      <c r="F13" s="38">
        <f>SUM(D13*E13)</f>
        <v>0</v>
      </c>
    </row>
    <row r="14" spans="1:6" ht="183.75" customHeight="1">
      <c r="A14" s="41">
        <v>7</v>
      </c>
      <c r="B14" s="42" t="s">
        <v>44</v>
      </c>
      <c r="C14" s="43" t="s">
        <v>32</v>
      </c>
      <c r="D14" s="44">
        <v>4</v>
      </c>
      <c r="E14" s="45"/>
      <c r="F14" s="40">
        <f>SUM(D14*E14)</f>
        <v>0</v>
      </c>
    </row>
    <row r="15" spans="1:6" ht="243.75" customHeight="1">
      <c r="A15" s="41">
        <v>8</v>
      </c>
      <c r="B15" s="42" t="s">
        <v>45</v>
      </c>
      <c r="C15" s="43" t="s">
        <v>32</v>
      </c>
      <c r="D15" s="44">
        <v>2</v>
      </c>
      <c r="E15" s="45"/>
      <c r="F15" s="40">
        <f>SUM(D15*E15)</f>
        <v>0</v>
      </c>
    </row>
    <row r="16" spans="1:6" ht="274.5" customHeight="1">
      <c r="A16" s="41">
        <v>9</v>
      </c>
      <c r="B16" s="42" t="s">
        <v>46</v>
      </c>
      <c r="C16" s="43" t="s">
        <v>32</v>
      </c>
      <c r="D16" s="44">
        <v>1</v>
      </c>
      <c r="E16" s="45"/>
      <c r="F16" s="40">
        <f>SUM(D16*E16)</f>
        <v>0</v>
      </c>
    </row>
    <row r="17" spans="1:6" ht="286.5" customHeight="1">
      <c r="A17" s="41">
        <v>10</v>
      </c>
      <c r="B17" s="42" t="s">
        <v>47</v>
      </c>
      <c r="C17" s="43" t="s">
        <v>32</v>
      </c>
      <c r="D17" s="44">
        <v>1</v>
      </c>
      <c r="E17" s="45"/>
      <c r="F17" s="40">
        <f>SUM(D17*E17)</f>
        <v>0</v>
      </c>
    </row>
    <row r="18" spans="1:6" ht="229.5" customHeight="1">
      <c r="A18" s="41">
        <v>11</v>
      </c>
      <c r="B18" s="42" t="s">
        <v>48</v>
      </c>
      <c r="C18" s="43" t="s">
        <v>32</v>
      </c>
      <c r="D18" s="44">
        <v>2</v>
      </c>
      <c r="E18" s="45"/>
      <c r="F18" s="40">
        <f>SUM(D18*E18)</f>
        <v>0</v>
      </c>
    </row>
    <row r="19" spans="1:6" ht="351" customHeight="1">
      <c r="A19" s="41">
        <v>12</v>
      </c>
      <c r="B19" s="42" t="s">
        <v>49</v>
      </c>
      <c r="C19" s="43" t="s">
        <v>32</v>
      </c>
      <c r="D19" s="44">
        <v>2</v>
      </c>
      <c r="E19" s="45"/>
      <c r="F19" s="40">
        <f>SUM(D19*E19)</f>
        <v>0</v>
      </c>
    </row>
    <row r="20" spans="1:6" ht="167.25" customHeight="1">
      <c r="A20" s="41">
        <v>13</v>
      </c>
      <c r="B20" s="42" t="s">
        <v>50</v>
      </c>
      <c r="C20" s="43" t="s">
        <v>32</v>
      </c>
      <c r="D20" s="44">
        <v>25</v>
      </c>
      <c r="E20" s="45"/>
      <c r="F20" s="40">
        <f>SUM(D20*E20)</f>
        <v>0</v>
      </c>
    </row>
    <row r="21" spans="1:6" ht="221.25" customHeight="1">
      <c r="A21" s="41">
        <v>14</v>
      </c>
      <c r="B21" s="42" t="s">
        <v>51</v>
      </c>
      <c r="C21" s="43" t="s">
        <v>32</v>
      </c>
      <c r="D21" s="44">
        <v>4</v>
      </c>
      <c r="E21" s="45"/>
      <c r="F21" s="40">
        <f>SUM(D21*E21)</f>
        <v>0</v>
      </c>
    </row>
    <row r="22" spans="1:6" ht="372.75" customHeight="1">
      <c r="A22" s="41">
        <v>15</v>
      </c>
      <c r="B22" s="42" t="s">
        <v>52</v>
      </c>
      <c r="C22" s="43" t="s">
        <v>32</v>
      </c>
      <c r="D22" s="44">
        <v>1</v>
      </c>
      <c r="E22" s="45"/>
      <c r="F22" s="40">
        <f>SUM(D22*E22)</f>
        <v>0</v>
      </c>
    </row>
    <row r="23" spans="1:6" ht="186" customHeight="1">
      <c r="A23" s="41">
        <v>16</v>
      </c>
      <c r="B23" s="42" t="s">
        <v>53</v>
      </c>
      <c r="C23" s="43" t="s">
        <v>32</v>
      </c>
      <c r="D23" s="44">
        <v>1</v>
      </c>
      <c r="E23" s="45"/>
      <c r="F23" s="40">
        <f>SUM(D23*E23)</f>
        <v>0</v>
      </c>
    </row>
    <row r="24" spans="1:6" ht="153.75" customHeight="1">
      <c r="A24" s="41">
        <v>17</v>
      </c>
      <c r="B24" s="42" t="s">
        <v>54</v>
      </c>
      <c r="C24" s="43" t="s">
        <v>32</v>
      </c>
      <c r="D24" s="44">
        <v>5</v>
      </c>
      <c r="E24" s="45"/>
      <c r="F24" s="40">
        <f>SUM(D24*E24)</f>
        <v>0</v>
      </c>
    </row>
    <row r="25" spans="1:6" ht="225" customHeight="1">
      <c r="A25" s="34">
        <v>18</v>
      </c>
      <c r="B25" s="39" t="s">
        <v>55</v>
      </c>
      <c r="C25" s="35" t="s">
        <v>32</v>
      </c>
      <c r="D25" s="36">
        <v>1</v>
      </c>
      <c r="E25" s="37"/>
      <c r="F25" s="38">
        <f>SUM(D25*E25)</f>
        <v>0</v>
      </c>
    </row>
    <row r="26" spans="1:6" ht="30.75" customHeight="1">
      <c r="A26" s="76" t="s">
        <v>19</v>
      </c>
      <c r="B26" s="76"/>
      <c r="C26" s="76"/>
      <c r="D26" s="76"/>
      <c r="E26" s="77">
        <f>SUM(J31)</f>
        <v>0</v>
      </c>
      <c r="F26" s="77"/>
    </row>
    <row r="27" spans="1:6" ht="30.75" customHeight="1">
      <c r="A27" s="76" t="s">
        <v>18</v>
      </c>
      <c r="B27" s="76"/>
      <c r="C27" s="76"/>
      <c r="D27" s="76"/>
      <c r="E27" s="77">
        <f>SUM(E26*1.2)</f>
        <v>0</v>
      </c>
      <c r="F27" s="77"/>
    </row>
    <row r="28" spans="1:6" ht="24.95" customHeight="1">
      <c r="A28" s="51" t="s">
        <v>3</v>
      </c>
      <c r="B28" s="51"/>
      <c r="C28" s="51"/>
      <c r="D28" s="51"/>
      <c r="E28" s="59" t="s">
        <v>1</v>
      </c>
      <c r="F28" s="59"/>
    </row>
    <row r="29" spans="1:6" ht="39" customHeight="1">
      <c r="A29" s="52" t="s">
        <v>33</v>
      </c>
      <c r="B29" s="51"/>
      <c r="C29" s="51"/>
      <c r="D29" s="51"/>
      <c r="E29" s="59" t="s">
        <v>1</v>
      </c>
      <c r="F29" s="59"/>
    </row>
    <row r="30" spans="1:6" ht="39" customHeight="1">
      <c r="A30" s="53" t="s">
        <v>29</v>
      </c>
      <c r="B30" s="51"/>
      <c r="C30" s="51"/>
      <c r="D30" s="51"/>
      <c r="E30" s="59" t="s">
        <v>1</v>
      </c>
      <c r="F30" s="59"/>
    </row>
    <row r="31" spans="1:6" ht="39" customHeight="1">
      <c r="A31" s="81" t="s">
        <v>35</v>
      </c>
      <c r="B31" s="82"/>
      <c r="C31" s="82"/>
      <c r="D31" s="83"/>
      <c r="E31" s="59" t="s">
        <v>1</v>
      </c>
      <c r="F31" s="59"/>
    </row>
    <row r="32" spans="1:6" ht="24.95" customHeight="1">
      <c r="A32" s="79" t="s">
        <v>31</v>
      </c>
      <c r="B32" s="79"/>
      <c r="C32" s="79"/>
      <c r="D32" s="79"/>
      <c r="E32" s="59" t="s">
        <v>1</v>
      </c>
      <c r="F32" s="59"/>
    </row>
    <row r="33" spans="1:6" ht="63" customHeight="1">
      <c r="A33" s="51" t="s">
        <v>4</v>
      </c>
      <c r="B33" s="51"/>
      <c r="C33" s="51"/>
      <c r="D33" s="51"/>
      <c r="E33" s="59" t="s">
        <v>1</v>
      </c>
      <c r="F33" s="59"/>
    </row>
    <row r="34" spans="1:6" ht="26.25" customHeight="1">
      <c r="A34" s="80" t="s">
        <v>26</v>
      </c>
      <c r="B34" s="78"/>
      <c r="C34" s="78"/>
      <c r="D34" s="78"/>
      <c r="E34" s="59" t="s">
        <v>1</v>
      </c>
      <c r="F34" s="59"/>
    </row>
    <row r="35" spans="1:6" ht="32.25" customHeight="1">
      <c r="A35" s="78" t="s">
        <v>25</v>
      </c>
      <c r="B35" s="78"/>
      <c r="C35" s="78"/>
      <c r="D35" s="78"/>
      <c r="E35" s="59" t="s">
        <v>1</v>
      </c>
      <c r="F35" s="59"/>
    </row>
    <row r="36" spans="1:6" ht="24.75" customHeight="1">
      <c r="A36" s="78" t="s">
        <v>21</v>
      </c>
      <c r="B36" s="78"/>
      <c r="C36" s="78"/>
      <c r="D36" s="78"/>
      <c r="E36" s="59" t="s">
        <v>1</v>
      </c>
      <c r="F36" s="59"/>
    </row>
    <row r="37" spans="1:6" ht="24.75" customHeight="1">
      <c r="A37" s="78" t="s">
        <v>20</v>
      </c>
      <c r="B37" s="78"/>
      <c r="C37" s="78"/>
      <c r="D37" s="78"/>
      <c r="E37" s="59" t="s">
        <v>1</v>
      </c>
      <c r="F37" s="59"/>
    </row>
    <row r="38" spans="1:6" ht="24.75" customHeight="1">
      <c r="A38" s="78" t="s">
        <v>22</v>
      </c>
      <c r="B38" s="78"/>
      <c r="C38" s="78"/>
      <c r="D38" s="78"/>
      <c r="E38" s="59" t="s">
        <v>1</v>
      </c>
      <c r="F38" s="59"/>
    </row>
    <row r="39" spans="1:6" ht="24.75" customHeight="1">
      <c r="A39" s="78" t="s">
        <v>23</v>
      </c>
      <c r="B39" s="78"/>
      <c r="C39" s="78"/>
      <c r="D39" s="78"/>
      <c r="E39" s="59" t="s">
        <v>1</v>
      </c>
      <c r="F39" s="59"/>
    </row>
    <row r="40" spans="1:6" ht="24.75" customHeight="1">
      <c r="A40" s="78" t="s">
        <v>24</v>
      </c>
      <c r="B40" s="78"/>
      <c r="C40" s="78"/>
      <c r="D40" s="78"/>
      <c r="E40" s="59" t="s">
        <v>1</v>
      </c>
      <c r="F40" s="59"/>
    </row>
    <row r="41" spans="1:6" ht="24.75" customHeight="1">
      <c r="A41" s="7"/>
      <c r="B41" s="22"/>
      <c r="C41" s="7"/>
      <c r="D41" s="8"/>
      <c r="E41" s="60"/>
      <c r="F41" s="60"/>
    </row>
    <row r="42" spans="1:6" ht="12.75" customHeight="1">
      <c r="A42" s="46" t="s">
        <v>5</v>
      </c>
      <c r="B42" s="46"/>
      <c r="C42" s="46"/>
      <c r="D42" s="46"/>
      <c r="E42" s="46"/>
      <c r="F42" s="46"/>
    </row>
    <row r="43" spans="1:6" ht="27.95" customHeight="1">
      <c r="A43" s="9"/>
      <c r="B43" s="23" t="s">
        <v>11</v>
      </c>
      <c r="C43" s="16"/>
      <c r="D43" s="9"/>
      <c r="E43" s="15"/>
      <c r="F43" s="15"/>
    </row>
    <row r="44" spans="1:6" ht="18" customHeight="1">
      <c r="A44" s="10"/>
      <c r="B44" s="26"/>
      <c r="C44" s="54"/>
      <c r="D44" s="55"/>
      <c r="E44" s="55"/>
      <c r="F44" s="56"/>
    </row>
    <row r="45" spans="1:6" ht="27.75" customHeight="1">
      <c r="A45" s="50"/>
      <c r="B45" s="50"/>
      <c r="C45" s="57"/>
      <c r="D45" s="57"/>
      <c r="E45" s="57"/>
      <c r="F45" s="57"/>
    </row>
    <row r="46" spans="1:6" ht="29.25" customHeight="1">
      <c r="A46" s="47" t="s">
        <v>30</v>
      </c>
      <c r="B46" s="48"/>
      <c r="C46" s="48"/>
      <c r="D46" s="48"/>
      <c r="E46" s="48"/>
      <c r="F46" s="48"/>
    </row>
    <row r="47" spans="1:6" ht="27.95" customHeight="1">
      <c r="A47" s="11"/>
      <c r="B47" s="23" t="s">
        <v>11</v>
      </c>
      <c r="C47" s="16"/>
      <c r="D47" s="11"/>
      <c r="E47" s="15"/>
      <c r="F47" s="15"/>
    </row>
    <row r="48" spans="1:6" ht="18" customHeight="1">
      <c r="A48" s="10"/>
      <c r="B48" s="27"/>
      <c r="C48" s="58"/>
      <c r="D48" s="58"/>
      <c r="E48" s="58"/>
      <c r="F48" s="58"/>
    </row>
    <row r="49" spans="1:6" ht="27.75" customHeight="1">
      <c r="A49" s="50"/>
      <c r="B49" s="50"/>
      <c r="C49" s="57"/>
      <c r="D49" s="57"/>
      <c r="E49" s="57"/>
      <c r="F49" s="57"/>
    </row>
    <row r="50" spans="1:6" ht="29.25" customHeight="1">
      <c r="A50" s="5"/>
      <c r="B50" s="24"/>
      <c r="C50" s="5"/>
      <c r="D50" s="5"/>
      <c r="E50" s="17"/>
      <c r="F50" s="17"/>
    </row>
    <row r="51" spans="1:6" ht="12" customHeight="1">
      <c r="A51" s="2"/>
      <c r="C51" s="2"/>
      <c r="D51" s="2"/>
      <c r="E51" s="5"/>
      <c r="F51" s="5"/>
    </row>
    <row r="52" spans="1:6" ht="21" customHeight="1">
      <c r="A52" s="4" t="s">
        <v>7</v>
      </c>
      <c r="B52" s="28"/>
      <c r="C52" s="2"/>
      <c r="D52" s="2"/>
      <c r="E52" s="2"/>
      <c r="F52" s="2"/>
    </row>
    <row r="53" spans="1:6">
      <c r="A53" s="3" t="s">
        <v>8</v>
      </c>
      <c r="B53" s="29"/>
      <c r="C53" s="2"/>
      <c r="D53" s="2"/>
      <c r="E53" s="2"/>
      <c r="F53" s="2"/>
    </row>
    <row r="54" spans="1:6" ht="15">
      <c r="A54" s="49" t="s">
        <v>9</v>
      </c>
      <c r="B54" s="49"/>
      <c r="C54" s="2"/>
      <c r="D54" s="2"/>
      <c r="E54" s="2"/>
      <c r="F54" s="2"/>
    </row>
    <row r="55" spans="1:6">
      <c r="A55" s="2"/>
      <c r="C55" s="2"/>
      <c r="D55" s="2"/>
      <c r="E55" s="2"/>
      <c r="F55" s="2"/>
    </row>
    <row r="56" spans="1:6">
      <c r="E56" s="2"/>
      <c r="F56" s="2"/>
    </row>
    <row r="58" spans="1:6">
      <c r="A58" s="1" t="s">
        <v>6</v>
      </c>
    </row>
    <row r="59" spans="1:6" ht="60" hidden="1">
      <c r="A59" s="6" t="s">
        <v>10</v>
      </c>
    </row>
    <row r="60" spans="1:6" ht="26.25" hidden="1" customHeight="1"/>
  </sheetData>
  <sheetProtection selectLockedCells="1"/>
  <mergeCells count="48">
    <mergeCell ref="A31:D31"/>
    <mergeCell ref="E31:F31"/>
    <mergeCell ref="E30:F30"/>
    <mergeCell ref="E38:F38"/>
    <mergeCell ref="E39:F39"/>
    <mergeCell ref="A40:D40"/>
    <mergeCell ref="A36:D36"/>
    <mergeCell ref="A37:D37"/>
    <mergeCell ref="A38:D38"/>
    <mergeCell ref="A39:D39"/>
    <mergeCell ref="E40:F40"/>
    <mergeCell ref="E35:F35"/>
    <mergeCell ref="A35:D35"/>
    <mergeCell ref="A32:D32"/>
    <mergeCell ref="E32:F32"/>
    <mergeCell ref="E37:F37"/>
    <mergeCell ref="E33:F33"/>
    <mergeCell ref="A34:D34"/>
    <mergeCell ref="A1:F2"/>
    <mergeCell ref="A6:D6"/>
    <mergeCell ref="E29:F29"/>
    <mergeCell ref="A3:F3"/>
    <mergeCell ref="A5:D5"/>
    <mergeCell ref="E5:F5"/>
    <mergeCell ref="E6:F6"/>
    <mergeCell ref="A4:D4"/>
    <mergeCell ref="E4:F4"/>
    <mergeCell ref="A26:D26"/>
    <mergeCell ref="E26:F26"/>
    <mergeCell ref="E28:F28"/>
    <mergeCell ref="E27:F27"/>
    <mergeCell ref="A27:D27"/>
    <mergeCell ref="A42:F42"/>
    <mergeCell ref="A46:F46"/>
    <mergeCell ref="A54:B54"/>
    <mergeCell ref="A45:B45"/>
    <mergeCell ref="A28:D28"/>
    <mergeCell ref="A29:D29"/>
    <mergeCell ref="A30:D30"/>
    <mergeCell ref="A49:B49"/>
    <mergeCell ref="C44:F44"/>
    <mergeCell ref="C45:F45"/>
    <mergeCell ref="C48:F48"/>
    <mergeCell ref="C49:F49"/>
    <mergeCell ref="A33:D33"/>
    <mergeCell ref="E34:F34"/>
    <mergeCell ref="E41:F41"/>
    <mergeCell ref="E36:F36"/>
  </mergeCells>
  <dataValidations count="1">
    <dataValidation type="list" allowBlank="1" showInputMessage="1" showErrorMessage="1" sqref="B48:C48 B44" xr:uid="{00000000-0002-0000-0000-000000000000}">
      <formula1>list</formula1>
    </dataValidation>
  </dataValidations>
  <pageMargins left="0.25" right="0.25" top="0" bottom="0" header="0.3" footer="0.3"/>
  <pageSetup paperSize="9" scale="3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2</vt:i4>
      </vt:variant>
    </vt:vector>
  </HeadingPairs>
  <TitlesOfParts>
    <vt:vector size="3" baseType="lpstr">
      <vt:lpstr>Образац понуде</vt:lpstr>
      <vt:lpstr>list</vt:lpstr>
      <vt:lpstr>'Образац понуде'!Oblast_štampanja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Babic</dc:creator>
  <cp:keywords>Без ограничења/Unrestricted</cp:keywords>
  <cp:lastModifiedBy>Sanja Maksimovic</cp:lastModifiedBy>
  <cp:lastPrinted>2017-03-21T15:10:42Z</cp:lastPrinted>
  <dcterms:created xsi:type="dcterms:W3CDTF">2014-11-28T11:36:42Z</dcterms:created>
  <dcterms:modified xsi:type="dcterms:W3CDTF">2026-08-05T08:16:57Z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25aba6fb-34d6-4910-81b3-da5c77353a99</vt:lpwstr>
  </property>
  <property fmtid="{D5CDD505-2E9C-101B-9397-08002B2CF9AE}" pid="3" name="NISKlasifikacija">
    <vt:lpwstr>Bez-ogranicenja-Unrestricted</vt:lpwstr>
  </property>
  <property fmtid="{D5CDD505-2E9C-101B-9397-08002B2CF9AE}" pid="4" name="Klasifikacija">
    <vt:lpwstr>Bez-ogranicenja-Unrestricted</vt:lpwstr>
  </property>
</Properties>
</file>